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G:\Il mio Drive\BP EXCEL IMPERIALE\WEBINAR MCA 2021\2021-05-24 Fabbisogno finaziario e budget di tesoreria\"/>
    </mc:Choice>
  </mc:AlternateContent>
  <xr:revisionPtr revIDLastSave="0" documentId="8_{174A26E3-E534-4F7C-AD80-98807D7DE73C}" xr6:coauthVersionLast="46" xr6:coauthVersionMax="46" xr10:uidLastSave="{00000000-0000-0000-0000-000000000000}"/>
  <bookViews>
    <workbookView xWindow="0" yWindow="0" windowWidth="19170" windowHeight="10280" activeTab="1" xr2:uid="{00000000-000D-0000-FFFF-FFFF00000000}"/>
  </bookViews>
  <sheets>
    <sheet name="@" sheetId="12" r:id="rId1"/>
    <sheet name="Indice" sheetId="9" r:id="rId2"/>
    <sheet name="App" sheetId="6" r:id="rId3"/>
    <sheet name="Scadenziario Fiscale" sheetId="7" state="hidden" r:id="rId4"/>
    <sheet name="Saldi alla data" sheetId="4" r:id="rId5"/>
    <sheet name="Budget Economico" sheetId="5" r:id="rId6"/>
    <sheet name="Budget Tesoreria" sheetId="1" r:id="rId7"/>
    <sheet name="Linea Credito Fido diretto" sheetId="10" r:id="rId8"/>
    <sheet name="Linea Credito Fido indiretto" sheetId="11" r:id="rId9"/>
    <sheet name="Calcoli" sheetId="2" r:id="rId10"/>
    <sheet name="Sheet3" sheetId="3" state="hidden" r:id="rId11"/>
    <sheet name="Sheet1" sheetId="8" state="hidden" r:id="rId12"/>
  </sheets>
  <definedNames>
    <definedName name="ago" localSheetId="3">'Scadenziario Fiscale'!$A$95</definedName>
    <definedName name="apr" localSheetId="3">'Scadenziario Fiscale'!$A$37</definedName>
    <definedName name="dic" localSheetId="3">'Scadenziario Fiscale'!$A$175</definedName>
    <definedName name="feb" localSheetId="3">'Scadenziario Fiscale'!$A$11</definedName>
    <definedName name="gen" localSheetId="3">'Scadenziario Fiscale'!$A$1</definedName>
    <definedName name="giu" localSheetId="3">'Scadenziario Fiscale'!$A$63</definedName>
    <definedName name="lug" localSheetId="3">'Scadenziario Fiscale'!$A$79</definedName>
    <definedName name="mag" localSheetId="3">'Scadenziario Fiscale'!$A$48</definedName>
    <definedName name="mar" localSheetId="3">'Scadenziario Fiscale'!$A$26</definedName>
    <definedName name="nov" localSheetId="3">'Scadenziario Fiscale'!$A$172</definedName>
    <definedName name="ott" localSheetId="3">'Scadenziario Fiscale'!$A$131</definedName>
    <definedName name="set" localSheetId="3">'Scadenziario Fiscale'!$A$110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5" i="2" l="1"/>
  <c r="D45" i="2"/>
  <c r="E45" i="2"/>
  <c r="F45" i="2"/>
  <c r="O45" i="2"/>
  <c r="C46" i="2"/>
  <c r="D46" i="2"/>
  <c r="E46" i="2"/>
  <c r="F46" i="2"/>
  <c r="G46" i="2"/>
  <c r="H46" i="2"/>
  <c r="I46" i="2"/>
  <c r="J46" i="2"/>
  <c r="C47" i="2"/>
  <c r="D47" i="2"/>
  <c r="E47" i="2"/>
  <c r="F47" i="2"/>
  <c r="G47" i="2"/>
  <c r="H47" i="2"/>
  <c r="I47" i="2"/>
  <c r="J47" i="2"/>
  <c r="K47" i="2"/>
  <c r="L47" i="2"/>
  <c r="C49" i="2"/>
  <c r="D49" i="2"/>
  <c r="E49" i="2"/>
  <c r="F49" i="2"/>
  <c r="G49" i="2"/>
  <c r="H49" i="2"/>
  <c r="I49" i="2"/>
  <c r="J49" i="2"/>
  <c r="K49" i="2"/>
  <c r="L49" i="2"/>
  <c r="M49" i="2"/>
  <c r="N49" i="2"/>
  <c r="C50" i="2"/>
  <c r="D50" i="2"/>
  <c r="E50" i="2"/>
  <c r="F50" i="2"/>
  <c r="G50" i="2"/>
  <c r="H50" i="2"/>
  <c r="I50" i="2"/>
  <c r="J50" i="2"/>
  <c r="K50" i="2"/>
  <c r="L50" i="2"/>
  <c r="M50" i="2"/>
  <c r="N50" i="2"/>
  <c r="O50" i="2"/>
  <c r="C51" i="2"/>
  <c r="D51" i="2"/>
  <c r="E51" i="2"/>
  <c r="F51" i="2"/>
  <c r="G51" i="2"/>
  <c r="H51" i="2"/>
  <c r="I51" i="2"/>
  <c r="J51" i="2"/>
  <c r="K51" i="2"/>
  <c r="L51" i="2"/>
  <c r="M51" i="2"/>
  <c r="N51" i="2"/>
  <c r="C52" i="2"/>
  <c r="D52" i="2"/>
  <c r="E52" i="2"/>
  <c r="F52" i="2"/>
  <c r="G52" i="2"/>
  <c r="H52" i="2"/>
  <c r="I52" i="2"/>
  <c r="J52" i="2"/>
  <c r="K52" i="2"/>
  <c r="L52" i="2"/>
  <c r="M52" i="2"/>
  <c r="N52" i="2"/>
  <c r="O52" i="2"/>
  <c r="C53" i="2"/>
  <c r="D53" i="2"/>
  <c r="E53" i="2"/>
  <c r="F53" i="2"/>
  <c r="G53" i="2"/>
  <c r="H53" i="2"/>
  <c r="I53" i="2"/>
  <c r="J53" i="2"/>
  <c r="K53" i="2"/>
  <c r="L53" i="2"/>
  <c r="M53" i="2"/>
  <c r="N53" i="2"/>
  <c r="C59" i="2"/>
  <c r="E44" i="2"/>
  <c r="D44" i="2"/>
  <c r="C44" i="2"/>
  <c r="C94" i="2"/>
  <c r="G45" i="2" s="1"/>
  <c r="C95" i="2"/>
  <c r="K46" i="2" s="1"/>
  <c r="C96" i="2"/>
  <c r="M47" i="2" s="1"/>
  <c r="C97" i="2"/>
  <c r="C48" i="2" s="1"/>
  <c r="C98" i="2"/>
  <c r="O49" i="2" s="1"/>
  <c r="C99" i="2"/>
  <c r="C100" i="2"/>
  <c r="O51" i="2" s="1"/>
  <c r="C101" i="2"/>
  <c r="C102" i="2"/>
  <c r="O53" i="2" s="1"/>
  <c r="C103" i="2"/>
  <c r="C54" i="2" s="1"/>
  <c r="C104" i="2"/>
  <c r="C55" i="2" s="1"/>
  <c r="C105" i="2"/>
  <c r="C56" i="2" s="1"/>
  <c r="C106" i="2"/>
  <c r="C57" i="2" s="1"/>
  <c r="C107" i="2"/>
  <c r="C58" i="2" s="1"/>
  <c r="C108" i="2"/>
  <c r="C109" i="2"/>
  <c r="C60" i="2" s="1"/>
  <c r="C110" i="2"/>
  <c r="C61" i="2" s="1"/>
  <c r="C93" i="2"/>
  <c r="C111" i="2" s="1"/>
  <c r="B80" i="2"/>
  <c r="B81" i="2"/>
  <c r="B82" i="2"/>
  <c r="B83" i="2"/>
  <c r="B84" i="2"/>
  <c r="B85" i="2"/>
  <c r="B86" i="2"/>
  <c r="B87" i="2"/>
  <c r="B88" i="2"/>
  <c r="B79" i="2"/>
  <c r="C32" i="2"/>
  <c r="D32" i="2"/>
  <c r="E32" i="2"/>
  <c r="F32" i="2"/>
  <c r="C33" i="2"/>
  <c r="D33" i="2"/>
  <c r="E33" i="2"/>
  <c r="F33" i="2"/>
  <c r="G33" i="2"/>
  <c r="H33" i="2"/>
  <c r="I33" i="2"/>
  <c r="J33" i="2"/>
  <c r="C34" i="2"/>
  <c r="D34" i="2"/>
  <c r="E34" i="2"/>
  <c r="F34" i="2"/>
  <c r="G34" i="2"/>
  <c r="H34" i="2"/>
  <c r="I34" i="2"/>
  <c r="J34" i="2"/>
  <c r="K34" i="2"/>
  <c r="L34" i="2"/>
  <c r="C36" i="2"/>
  <c r="D36" i="2"/>
  <c r="E36" i="2"/>
  <c r="F36" i="2"/>
  <c r="G36" i="2"/>
  <c r="H36" i="2"/>
  <c r="I36" i="2"/>
  <c r="J36" i="2"/>
  <c r="K36" i="2"/>
  <c r="L36" i="2"/>
  <c r="M36" i="2"/>
  <c r="N36" i="2"/>
  <c r="C37" i="2"/>
  <c r="D37" i="2"/>
  <c r="E37" i="2"/>
  <c r="F37" i="2"/>
  <c r="G37" i="2"/>
  <c r="H37" i="2"/>
  <c r="I37" i="2"/>
  <c r="J37" i="2"/>
  <c r="K37" i="2"/>
  <c r="L37" i="2"/>
  <c r="M37" i="2"/>
  <c r="N37" i="2"/>
  <c r="C38" i="2"/>
  <c r="D38" i="2"/>
  <c r="E38" i="2"/>
  <c r="F38" i="2"/>
  <c r="G38" i="2"/>
  <c r="H38" i="2"/>
  <c r="I38" i="2"/>
  <c r="J38" i="2"/>
  <c r="K38" i="2"/>
  <c r="L38" i="2"/>
  <c r="M38" i="2"/>
  <c r="N38" i="2"/>
  <c r="C39" i="2"/>
  <c r="D39" i="2"/>
  <c r="E39" i="2"/>
  <c r="F39" i="2"/>
  <c r="G39" i="2"/>
  <c r="H39" i="2"/>
  <c r="I39" i="2"/>
  <c r="J39" i="2"/>
  <c r="K39" i="2"/>
  <c r="L39" i="2"/>
  <c r="M39" i="2"/>
  <c r="N39" i="2"/>
  <c r="C40" i="2"/>
  <c r="D40" i="2"/>
  <c r="E40" i="2"/>
  <c r="F40" i="2"/>
  <c r="G40" i="2"/>
  <c r="H40" i="2"/>
  <c r="I40" i="2"/>
  <c r="J40" i="2"/>
  <c r="K40" i="2"/>
  <c r="L40" i="2"/>
  <c r="M40" i="2"/>
  <c r="N40" i="2"/>
  <c r="C7" i="2"/>
  <c r="D7" i="2"/>
  <c r="E7" i="2"/>
  <c r="F7" i="2"/>
  <c r="G7" i="2"/>
  <c r="H7" i="2"/>
  <c r="I7" i="2"/>
  <c r="J7" i="2"/>
  <c r="K7" i="2"/>
  <c r="L7" i="2"/>
  <c r="M7" i="2"/>
  <c r="N7" i="2"/>
  <c r="O7" i="2"/>
  <c r="C8" i="2"/>
  <c r="D8" i="2"/>
  <c r="E8" i="2"/>
  <c r="F8" i="2"/>
  <c r="G8" i="2"/>
  <c r="H8" i="2"/>
  <c r="I8" i="2"/>
  <c r="J8" i="2"/>
  <c r="K8" i="2"/>
  <c r="L8" i="2"/>
  <c r="M8" i="2"/>
  <c r="N8" i="2"/>
  <c r="C9" i="2"/>
  <c r="D9" i="2"/>
  <c r="E9" i="2"/>
  <c r="F9" i="2"/>
  <c r="G9" i="2"/>
  <c r="H9" i="2"/>
  <c r="I9" i="2"/>
  <c r="J9" i="2"/>
  <c r="K9" i="2"/>
  <c r="L9" i="2"/>
  <c r="M9" i="2"/>
  <c r="N9" i="2"/>
  <c r="C10" i="2"/>
  <c r="D10" i="2"/>
  <c r="E10" i="2"/>
  <c r="F10" i="2"/>
  <c r="G10" i="2"/>
  <c r="H10" i="2"/>
  <c r="I10" i="2"/>
  <c r="J10" i="2"/>
  <c r="K10" i="2"/>
  <c r="L10" i="2"/>
  <c r="M10" i="2"/>
  <c r="N10" i="2"/>
  <c r="C11" i="2"/>
  <c r="D11" i="2"/>
  <c r="E11" i="2"/>
  <c r="F11" i="2"/>
  <c r="G11" i="2"/>
  <c r="H11" i="2"/>
  <c r="I11" i="2"/>
  <c r="J11" i="2"/>
  <c r="K11" i="2"/>
  <c r="L11" i="2"/>
  <c r="M11" i="2"/>
  <c r="N11" i="2"/>
  <c r="C12" i="2"/>
  <c r="D12" i="2"/>
  <c r="E12" i="2"/>
  <c r="F12" i="2"/>
  <c r="G12" i="2"/>
  <c r="H12" i="2"/>
  <c r="I12" i="2"/>
  <c r="J12" i="2"/>
  <c r="K12" i="2"/>
  <c r="L12" i="2"/>
  <c r="M12" i="2"/>
  <c r="N12" i="2"/>
  <c r="C6" i="2"/>
  <c r="D6" i="2"/>
  <c r="E6" i="2"/>
  <c r="F6" i="2"/>
  <c r="G6" i="2"/>
  <c r="H6" i="2"/>
  <c r="I6" i="2"/>
  <c r="J6" i="2"/>
  <c r="K6" i="2"/>
  <c r="L6" i="2"/>
  <c r="C5" i="2"/>
  <c r="D5" i="2"/>
  <c r="E5" i="2"/>
  <c r="F5" i="2"/>
  <c r="G5" i="2"/>
  <c r="H5" i="2"/>
  <c r="I5" i="2"/>
  <c r="J5" i="2"/>
  <c r="C4" i="2"/>
  <c r="D4" i="2"/>
  <c r="E4" i="2"/>
  <c r="F4" i="2"/>
  <c r="O3" i="2"/>
  <c r="N3" i="2"/>
  <c r="M3" i="2"/>
  <c r="L3" i="2"/>
  <c r="K3" i="2"/>
  <c r="J3" i="2"/>
  <c r="I3" i="2"/>
  <c r="H3" i="2"/>
  <c r="G3" i="2"/>
  <c r="F3" i="2"/>
  <c r="E3" i="2"/>
  <c r="D3" i="2" l="1"/>
  <c r="C3" i="2"/>
  <c r="C31" i="2"/>
  <c r="D31" i="2"/>
  <c r="R17" i="2"/>
  <c r="S17" i="2"/>
  <c r="T17" i="2"/>
  <c r="U17" i="2"/>
  <c r="V17" i="2"/>
  <c r="W17" i="2"/>
  <c r="X17" i="2"/>
  <c r="Y17" i="2"/>
  <c r="Z17" i="2"/>
  <c r="AA17" i="2"/>
  <c r="AB17" i="2"/>
  <c r="AC17" i="2"/>
  <c r="AD17" i="2"/>
  <c r="R18" i="2"/>
  <c r="S18" i="2"/>
  <c r="T18" i="2"/>
  <c r="U18" i="2"/>
  <c r="V18" i="2"/>
  <c r="W18" i="2"/>
  <c r="X18" i="2"/>
  <c r="Y18" i="2"/>
  <c r="Z18" i="2"/>
  <c r="AA18" i="2"/>
  <c r="AB18" i="2"/>
  <c r="AC18" i="2"/>
  <c r="AD18" i="2"/>
  <c r="R19" i="2"/>
  <c r="S19" i="2"/>
  <c r="T19" i="2"/>
  <c r="U19" i="2"/>
  <c r="V19" i="2"/>
  <c r="W19" i="2"/>
  <c r="X19" i="2"/>
  <c r="Y19" i="2"/>
  <c r="Z19" i="2"/>
  <c r="AA19" i="2"/>
  <c r="AB19" i="2"/>
  <c r="AC19" i="2"/>
  <c r="AD19" i="2"/>
  <c r="R20" i="2"/>
  <c r="R21" i="2"/>
  <c r="S21" i="2"/>
  <c r="T21" i="2"/>
  <c r="U21" i="2"/>
  <c r="V21" i="2"/>
  <c r="W21" i="2"/>
  <c r="X21" i="2"/>
  <c r="Y21" i="2"/>
  <c r="Z21" i="2"/>
  <c r="AA21" i="2"/>
  <c r="AB21" i="2"/>
  <c r="AC21" i="2"/>
  <c r="AD21" i="2"/>
  <c r="R22" i="2"/>
  <c r="S22" i="2"/>
  <c r="T22" i="2"/>
  <c r="U22" i="2"/>
  <c r="V22" i="2"/>
  <c r="W22" i="2"/>
  <c r="X22" i="2"/>
  <c r="Y22" i="2"/>
  <c r="Z22" i="2"/>
  <c r="AA22" i="2"/>
  <c r="AB22" i="2"/>
  <c r="AC22" i="2"/>
  <c r="AD22" i="2"/>
  <c r="R23" i="2"/>
  <c r="S23" i="2"/>
  <c r="T23" i="2"/>
  <c r="U23" i="2"/>
  <c r="V23" i="2"/>
  <c r="W23" i="2"/>
  <c r="X23" i="2"/>
  <c r="Y23" i="2"/>
  <c r="Z23" i="2"/>
  <c r="AA23" i="2"/>
  <c r="AB23" i="2"/>
  <c r="AC23" i="2"/>
  <c r="AD23" i="2"/>
  <c r="R24" i="2"/>
  <c r="S24" i="2"/>
  <c r="T24" i="2"/>
  <c r="U24" i="2"/>
  <c r="V24" i="2"/>
  <c r="W24" i="2"/>
  <c r="X24" i="2"/>
  <c r="Y24" i="2"/>
  <c r="Z24" i="2"/>
  <c r="AA24" i="2"/>
  <c r="AB24" i="2"/>
  <c r="AC24" i="2"/>
  <c r="AD24" i="2"/>
  <c r="R25" i="2"/>
  <c r="S25" i="2"/>
  <c r="T25" i="2"/>
  <c r="U25" i="2"/>
  <c r="V25" i="2"/>
  <c r="W25" i="2"/>
  <c r="X25" i="2"/>
  <c r="Y25" i="2"/>
  <c r="Z25" i="2"/>
  <c r="AA25" i="2"/>
  <c r="AB25" i="2"/>
  <c r="AC25" i="2"/>
  <c r="AD25" i="2"/>
  <c r="R16" i="2"/>
  <c r="C18" i="2"/>
  <c r="D18" i="2"/>
  <c r="E18" i="2"/>
  <c r="F18" i="2"/>
  <c r="G18" i="2"/>
  <c r="H18" i="2"/>
  <c r="I18" i="2"/>
  <c r="J18" i="2"/>
  <c r="K18" i="2"/>
  <c r="L18" i="2"/>
  <c r="M18" i="2"/>
  <c r="N18" i="2"/>
  <c r="O18" i="2"/>
  <c r="C19" i="2"/>
  <c r="D19" i="2"/>
  <c r="E19" i="2"/>
  <c r="F19" i="2"/>
  <c r="G19" i="2"/>
  <c r="H19" i="2"/>
  <c r="I19" i="2"/>
  <c r="J19" i="2"/>
  <c r="K19" i="2"/>
  <c r="L19" i="2"/>
  <c r="M19" i="2"/>
  <c r="N19" i="2"/>
  <c r="O19" i="2"/>
  <c r="C20" i="2"/>
  <c r="D20" i="2"/>
  <c r="E20" i="2"/>
  <c r="F20" i="2"/>
  <c r="G20" i="2"/>
  <c r="C21" i="2"/>
  <c r="D21" i="2"/>
  <c r="E21" i="2"/>
  <c r="F21" i="2"/>
  <c r="G21" i="2"/>
  <c r="H21" i="2"/>
  <c r="I21" i="2"/>
  <c r="J21" i="2"/>
  <c r="K21" i="2"/>
  <c r="L21" i="2"/>
  <c r="M21" i="2"/>
  <c r="N21" i="2"/>
  <c r="O21" i="2"/>
  <c r="C22" i="2"/>
  <c r="D22" i="2"/>
  <c r="E22" i="2"/>
  <c r="F22" i="2"/>
  <c r="G22" i="2"/>
  <c r="H22" i="2"/>
  <c r="I22" i="2"/>
  <c r="J22" i="2"/>
  <c r="K22" i="2"/>
  <c r="L22" i="2"/>
  <c r="M22" i="2"/>
  <c r="N22" i="2"/>
  <c r="O22" i="2"/>
  <c r="C23" i="2"/>
  <c r="D23" i="2"/>
  <c r="E23" i="2"/>
  <c r="F23" i="2"/>
  <c r="G23" i="2"/>
  <c r="H23" i="2"/>
  <c r="I23" i="2"/>
  <c r="J23" i="2"/>
  <c r="K23" i="2"/>
  <c r="L23" i="2"/>
  <c r="M23" i="2"/>
  <c r="N23" i="2"/>
  <c r="O23" i="2"/>
  <c r="C24" i="2"/>
  <c r="D24" i="2"/>
  <c r="E24" i="2"/>
  <c r="F24" i="2"/>
  <c r="G24" i="2"/>
  <c r="H24" i="2"/>
  <c r="I24" i="2"/>
  <c r="J24" i="2"/>
  <c r="K24" i="2"/>
  <c r="L24" i="2"/>
  <c r="M24" i="2"/>
  <c r="N24" i="2"/>
  <c r="O24" i="2"/>
  <c r="C25" i="2"/>
  <c r="D25" i="2"/>
  <c r="E25" i="2"/>
  <c r="F25" i="2"/>
  <c r="G25" i="2"/>
  <c r="H25" i="2"/>
  <c r="I25" i="2"/>
  <c r="J25" i="2"/>
  <c r="K25" i="2"/>
  <c r="L25" i="2"/>
  <c r="M25" i="2"/>
  <c r="N25" i="2"/>
  <c r="O25" i="2"/>
  <c r="H17" i="2"/>
  <c r="I17" i="2"/>
  <c r="J17" i="2"/>
  <c r="K17" i="2"/>
  <c r="L17" i="2"/>
  <c r="M17" i="2"/>
  <c r="N17" i="2"/>
  <c r="O17" i="2"/>
  <c r="G17" i="2"/>
  <c r="F17" i="2"/>
  <c r="C17" i="2"/>
  <c r="D17" i="2"/>
  <c r="E17" i="2"/>
  <c r="E16" i="2"/>
  <c r="D16" i="2" l="1"/>
  <c r="C16" i="2"/>
  <c r="B13" i="11" l="1"/>
  <c r="B14" i="10"/>
  <c r="B14" i="11" s="1"/>
  <c r="B15" i="10" l="1"/>
  <c r="E28" i="2"/>
  <c r="G33" i="11" s="1"/>
  <c r="D28" i="2"/>
  <c r="G26" i="11" s="1"/>
  <c r="B16" i="10" l="1"/>
  <c r="B15" i="11"/>
  <c r="R26" i="2"/>
  <c r="B17" i="10" l="1"/>
  <c r="B16" i="11"/>
  <c r="D19" i="11"/>
  <c r="D11" i="1"/>
  <c r="C28" i="2"/>
  <c r="G19" i="11" s="1"/>
  <c r="B26" i="2"/>
  <c r="B18" i="10" l="1"/>
  <c r="B17" i="11"/>
  <c r="C26" i="2"/>
  <c r="C19" i="11" s="1"/>
  <c r="AB102" i="11"/>
  <c r="U102" i="11"/>
  <c r="N102" i="11"/>
  <c r="AB101" i="11"/>
  <c r="U101" i="11"/>
  <c r="N101" i="11"/>
  <c r="G101" i="11"/>
  <c r="AB100" i="11"/>
  <c r="U100" i="11"/>
  <c r="N100" i="11"/>
  <c r="G100" i="11"/>
  <c r="AB99" i="11"/>
  <c r="U99" i="11"/>
  <c r="N99" i="11"/>
  <c r="G99" i="11"/>
  <c r="AB98" i="11"/>
  <c r="U98" i="11"/>
  <c r="N98" i="11"/>
  <c r="G98" i="11"/>
  <c r="AB97" i="11"/>
  <c r="U97" i="11"/>
  <c r="N97" i="11"/>
  <c r="G97" i="11"/>
  <c r="AB96" i="11"/>
  <c r="U96" i="11"/>
  <c r="N96" i="11"/>
  <c r="AB95" i="11"/>
  <c r="U95" i="11"/>
  <c r="N95" i="11"/>
  <c r="G95" i="11"/>
  <c r="AB94" i="11"/>
  <c r="U94" i="11"/>
  <c r="N94" i="11"/>
  <c r="G94" i="11"/>
  <c r="AB93" i="11"/>
  <c r="U93" i="11"/>
  <c r="N93" i="11"/>
  <c r="G93" i="11"/>
  <c r="AB92" i="11"/>
  <c r="U92" i="11"/>
  <c r="N92" i="11"/>
  <c r="G92" i="11"/>
  <c r="AB91" i="11"/>
  <c r="U91" i="11"/>
  <c r="N91" i="11"/>
  <c r="G91" i="11"/>
  <c r="AB90" i="11"/>
  <c r="U90" i="11"/>
  <c r="N90" i="11"/>
  <c r="G90" i="11"/>
  <c r="AB89" i="11"/>
  <c r="U89" i="11"/>
  <c r="N89" i="11"/>
  <c r="AB88" i="11"/>
  <c r="U88" i="11"/>
  <c r="N88" i="11"/>
  <c r="G88" i="11"/>
  <c r="AB87" i="11"/>
  <c r="U87" i="11"/>
  <c r="N87" i="11"/>
  <c r="G87" i="11"/>
  <c r="AB86" i="11"/>
  <c r="U86" i="11"/>
  <c r="N86" i="11"/>
  <c r="G86" i="11"/>
  <c r="AB85" i="11"/>
  <c r="U85" i="11"/>
  <c r="N85" i="11"/>
  <c r="G85" i="11"/>
  <c r="AB84" i="11"/>
  <c r="U84" i="11"/>
  <c r="N84" i="11"/>
  <c r="G84" i="11"/>
  <c r="AB83" i="11"/>
  <c r="U83" i="11"/>
  <c r="N83" i="11"/>
  <c r="G83" i="11"/>
  <c r="AB82" i="11"/>
  <c r="U82" i="11"/>
  <c r="N82" i="11"/>
  <c r="AB81" i="11"/>
  <c r="U81" i="11"/>
  <c r="N81" i="11"/>
  <c r="G81" i="11"/>
  <c r="AB80" i="11"/>
  <c r="U80" i="11"/>
  <c r="N80" i="11"/>
  <c r="G80" i="11"/>
  <c r="AB79" i="11"/>
  <c r="U79" i="11"/>
  <c r="N79" i="11"/>
  <c r="G79" i="11"/>
  <c r="AB78" i="11"/>
  <c r="U78" i="11"/>
  <c r="N78" i="11"/>
  <c r="G78" i="11"/>
  <c r="AB77" i="11"/>
  <c r="U77" i="11"/>
  <c r="N77" i="11"/>
  <c r="G77" i="11"/>
  <c r="AB76" i="11"/>
  <c r="U76" i="11"/>
  <c r="N76" i="11"/>
  <c r="G76" i="11"/>
  <c r="AB75" i="11"/>
  <c r="U75" i="11"/>
  <c r="N75" i="11"/>
  <c r="AB74" i="11"/>
  <c r="U74" i="11"/>
  <c r="N74" i="11"/>
  <c r="G74" i="11"/>
  <c r="AB73" i="11"/>
  <c r="U73" i="11"/>
  <c r="N73" i="11"/>
  <c r="G73" i="11"/>
  <c r="AB72" i="11"/>
  <c r="U72" i="11"/>
  <c r="N72" i="11"/>
  <c r="G72" i="11"/>
  <c r="AB71" i="11"/>
  <c r="U71" i="11"/>
  <c r="N71" i="11"/>
  <c r="G71" i="11"/>
  <c r="AB70" i="11"/>
  <c r="U70" i="11"/>
  <c r="N70" i="11"/>
  <c r="G70" i="11"/>
  <c r="AB69" i="11"/>
  <c r="U69" i="11"/>
  <c r="N69" i="11"/>
  <c r="G69" i="11"/>
  <c r="AB68" i="11"/>
  <c r="U68" i="11"/>
  <c r="N68" i="11"/>
  <c r="AB67" i="11"/>
  <c r="U67" i="11"/>
  <c r="N67" i="11"/>
  <c r="G67" i="11"/>
  <c r="AB66" i="11"/>
  <c r="U66" i="11"/>
  <c r="N66" i="11"/>
  <c r="G66" i="11"/>
  <c r="AB65" i="11"/>
  <c r="U65" i="11"/>
  <c r="N65" i="11"/>
  <c r="G65" i="11"/>
  <c r="AB64" i="11"/>
  <c r="U64" i="11"/>
  <c r="N64" i="11"/>
  <c r="G64" i="11"/>
  <c r="AB63" i="11"/>
  <c r="U63" i="11"/>
  <c r="N63" i="11"/>
  <c r="G63" i="11"/>
  <c r="AB62" i="11"/>
  <c r="U62" i="11"/>
  <c r="N62" i="11"/>
  <c r="G62" i="11"/>
  <c r="AB61" i="11"/>
  <c r="U61" i="11"/>
  <c r="N61" i="11"/>
  <c r="AB60" i="11"/>
  <c r="U60" i="11"/>
  <c r="N60" i="11"/>
  <c r="G60" i="11"/>
  <c r="AB59" i="11"/>
  <c r="U59" i="11"/>
  <c r="N59" i="11"/>
  <c r="G59" i="11"/>
  <c r="AB58" i="11"/>
  <c r="U58" i="11"/>
  <c r="N58" i="11"/>
  <c r="G58" i="11"/>
  <c r="AB57" i="11"/>
  <c r="U57" i="11"/>
  <c r="N57" i="11"/>
  <c r="G57" i="11"/>
  <c r="AB56" i="11"/>
  <c r="U56" i="11"/>
  <c r="N56" i="11"/>
  <c r="G56" i="11"/>
  <c r="AB55" i="11"/>
  <c r="U55" i="11"/>
  <c r="N55" i="11"/>
  <c r="G55" i="11"/>
  <c r="AB54" i="11"/>
  <c r="U54" i="11"/>
  <c r="N54" i="11"/>
  <c r="AB53" i="11"/>
  <c r="U53" i="11"/>
  <c r="N53" i="11"/>
  <c r="G53" i="11"/>
  <c r="AB52" i="11"/>
  <c r="U52" i="11"/>
  <c r="N52" i="11"/>
  <c r="G52" i="11"/>
  <c r="AB51" i="11"/>
  <c r="U51" i="11"/>
  <c r="N51" i="11"/>
  <c r="G51" i="11"/>
  <c r="AB50" i="11"/>
  <c r="U50" i="11"/>
  <c r="N50" i="11"/>
  <c r="G50" i="11"/>
  <c r="AB49" i="11"/>
  <c r="U49" i="11"/>
  <c r="N49" i="11"/>
  <c r="G49" i="11"/>
  <c r="AB48" i="11"/>
  <c r="U48" i="11"/>
  <c r="N48" i="11"/>
  <c r="G48" i="11"/>
  <c r="AB47" i="11"/>
  <c r="U47" i="11"/>
  <c r="N47" i="11"/>
  <c r="AB46" i="11"/>
  <c r="U46" i="11"/>
  <c r="N46" i="11"/>
  <c r="G46" i="11"/>
  <c r="AB45" i="11"/>
  <c r="U45" i="11"/>
  <c r="N45" i="11"/>
  <c r="G45" i="11"/>
  <c r="AB44" i="11"/>
  <c r="U44" i="11"/>
  <c r="N44" i="11"/>
  <c r="G44" i="11"/>
  <c r="AB43" i="11"/>
  <c r="U43" i="11"/>
  <c r="N43" i="11"/>
  <c r="G43" i="11"/>
  <c r="AB42" i="11"/>
  <c r="U42" i="11"/>
  <c r="N42" i="11"/>
  <c r="G42" i="11"/>
  <c r="AB41" i="11"/>
  <c r="U41" i="11"/>
  <c r="N41" i="11"/>
  <c r="G41" i="11"/>
  <c r="AB40" i="11"/>
  <c r="U40" i="11"/>
  <c r="N40" i="11"/>
  <c r="AB39" i="11"/>
  <c r="U39" i="11"/>
  <c r="N39" i="11"/>
  <c r="G39" i="11"/>
  <c r="AB38" i="11"/>
  <c r="U38" i="11"/>
  <c r="N38" i="11"/>
  <c r="G38" i="11"/>
  <c r="AB37" i="11"/>
  <c r="U37" i="11"/>
  <c r="N37" i="11"/>
  <c r="G37" i="11"/>
  <c r="AB36" i="11"/>
  <c r="U36" i="11"/>
  <c r="N36" i="11"/>
  <c r="G36" i="11"/>
  <c r="AB35" i="11"/>
  <c r="U35" i="11"/>
  <c r="N35" i="11"/>
  <c r="G35" i="11"/>
  <c r="AB34" i="11"/>
  <c r="U34" i="11"/>
  <c r="N34" i="11"/>
  <c r="G34" i="11"/>
  <c r="AB33" i="11"/>
  <c r="U33" i="11"/>
  <c r="N33" i="11"/>
  <c r="AB32" i="11"/>
  <c r="U32" i="11"/>
  <c r="N32" i="11"/>
  <c r="G32" i="11"/>
  <c r="AB31" i="11"/>
  <c r="U31" i="11"/>
  <c r="N31" i="11"/>
  <c r="G31" i="11"/>
  <c r="AB30" i="11"/>
  <c r="U30" i="11"/>
  <c r="N30" i="11"/>
  <c r="G30" i="11"/>
  <c r="AB29" i="11"/>
  <c r="U29" i="11"/>
  <c r="N29" i="11"/>
  <c r="G29" i="11"/>
  <c r="AB28" i="11"/>
  <c r="U28" i="11"/>
  <c r="N28" i="11"/>
  <c r="G28" i="11"/>
  <c r="AB27" i="11"/>
  <c r="U27" i="11"/>
  <c r="N27" i="11"/>
  <c r="G27" i="11"/>
  <c r="AB26" i="11"/>
  <c r="U26" i="11"/>
  <c r="N26" i="11"/>
  <c r="AB25" i="11"/>
  <c r="U25" i="11"/>
  <c r="N25" i="11"/>
  <c r="G25" i="11"/>
  <c r="AB24" i="11"/>
  <c r="U24" i="11"/>
  <c r="N24" i="11"/>
  <c r="G24" i="11"/>
  <c r="AB23" i="11"/>
  <c r="U23" i="11"/>
  <c r="N23" i="11"/>
  <c r="G23" i="11"/>
  <c r="AB22" i="11"/>
  <c r="U22" i="11"/>
  <c r="N22" i="11"/>
  <c r="G22" i="11"/>
  <c r="AB21" i="11"/>
  <c r="U21" i="11"/>
  <c r="N21" i="11"/>
  <c r="G21" i="11"/>
  <c r="AB20" i="11"/>
  <c r="U20" i="11"/>
  <c r="N20" i="11"/>
  <c r="G20" i="11"/>
  <c r="AB19" i="11"/>
  <c r="U19" i="11"/>
  <c r="N19" i="11"/>
  <c r="AB18" i="11"/>
  <c r="U18" i="11"/>
  <c r="N18" i="11"/>
  <c r="G18" i="11"/>
  <c r="AB17" i="11"/>
  <c r="U17" i="11"/>
  <c r="N17" i="11"/>
  <c r="G17" i="11"/>
  <c r="AB16" i="11"/>
  <c r="U16" i="11"/>
  <c r="N16" i="11"/>
  <c r="G16" i="11"/>
  <c r="AB15" i="11"/>
  <c r="U15" i="11"/>
  <c r="N15" i="11"/>
  <c r="G15" i="11"/>
  <c r="AB14" i="11"/>
  <c r="U14" i="11"/>
  <c r="N14" i="11"/>
  <c r="G14" i="11"/>
  <c r="AB13" i="11"/>
  <c r="U13" i="11"/>
  <c r="N13" i="11"/>
  <c r="G13" i="11"/>
  <c r="E13" i="11"/>
  <c r="F13" i="11" s="1"/>
  <c r="B19" i="10" l="1"/>
  <c r="B18" i="11"/>
  <c r="E14" i="11"/>
  <c r="E15" i="11" s="1"/>
  <c r="F16" i="11" s="1"/>
  <c r="F14" i="11"/>
  <c r="M108" i="11"/>
  <c r="J5" i="11" s="1"/>
  <c r="T108" i="11"/>
  <c r="K5" i="11" s="1"/>
  <c r="AA108" i="11"/>
  <c r="L5" i="11" s="1"/>
  <c r="C5" i="10"/>
  <c r="C9" i="10"/>
  <c r="E13" i="10" s="1"/>
  <c r="F14" i="10" s="1"/>
  <c r="F108" i="10" l="1"/>
  <c r="I5" i="10" s="1"/>
  <c r="B20" i="10"/>
  <c r="B19" i="11"/>
  <c r="F15" i="11"/>
  <c r="M108" i="10"/>
  <c r="J5" i="10" s="1"/>
  <c r="E16" i="11"/>
  <c r="E17" i="11" s="1"/>
  <c r="N103" i="10"/>
  <c r="T108" i="10"/>
  <c r="K5" i="10" s="1"/>
  <c r="N104" i="10"/>
  <c r="AA108" i="10"/>
  <c r="L5" i="10" s="1"/>
  <c r="G13" i="10"/>
  <c r="H13" i="10" s="1"/>
  <c r="E14" i="10"/>
  <c r="F13" i="10"/>
  <c r="B21" i="10" l="1"/>
  <c r="B20" i="11"/>
  <c r="F17" i="11"/>
  <c r="M5" i="10"/>
  <c r="F18" i="11"/>
  <c r="E18" i="11"/>
  <c r="G14" i="10"/>
  <c r="H14" i="10" s="1"/>
  <c r="E15" i="10"/>
  <c r="F15" i="10"/>
  <c r="B22" i="10" l="1"/>
  <c r="B21" i="11"/>
  <c r="E19" i="11"/>
  <c r="F19" i="11"/>
  <c r="E16" i="10"/>
  <c r="F16" i="10"/>
  <c r="G15" i="10"/>
  <c r="H15" i="10" s="1"/>
  <c r="B23" i="10" l="1"/>
  <c r="B22" i="11"/>
  <c r="F20" i="11"/>
  <c r="E20" i="11"/>
  <c r="E17" i="10"/>
  <c r="G16" i="10"/>
  <c r="H16" i="10" s="1"/>
  <c r="F17" i="10"/>
  <c r="B24" i="10" l="1"/>
  <c r="B23" i="11"/>
  <c r="E21" i="11"/>
  <c r="F21" i="11"/>
  <c r="G17" i="10"/>
  <c r="H17" i="10" s="1"/>
  <c r="F18" i="10"/>
  <c r="E18" i="10"/>
  <c r="B25" i="10" l="1"/>
  <c r="B24" i="11"/>
  <c r="F22" i="11"/>
  <c r="E22" i="11"/>
  <c r="G18" i="10"/>
  <c r="H18" i="10" s="1"/>
  <c r="F19" i="10"/>
  <c r="B26" i="10" l="1"/>
  <c r="B25" i="11"/>
  <c r="E23" i="11"/>
  <c r="F23" i="11"/>
  <c r="B27" i="10" l="1"/>
  <c r="B26" i="11"/>
  <c r="F24" i="11"/>
  <c r="E24" i="11"/>
  <c r="B28" i="10" l="1"/>
  <c r="B27" i="11"/>
  <c r="E25" i="11"/>
  <c r="F25" i="11"/>
  <c r="B29" i="10" l="1"/>
  <c r="B28" i="11"/>
  <c r="F26" i="11"/>
  <c r="B30" i="10" l="1"/>
  <c r="B29" i="11"/>
  <c r="E28" i="1"/>
  <c r="F28" i="1"/>
  <c r="G28" i="1"/>
  <c r="H28" i="1"/>
  <c r="I28" i="1"/>
  <c r="J28" i="1"/>
  <c r="K28" i="1"/>
  <c r="L28" i="1"/>
  <c r="M28" i="1"/>
  <c r="N28" i="1"/>
  <c r="O28" i="1"/>
  <c r="P28" i="1"/>
  <c r="D28" i="1"/>
  <c r="E27" i="1"/>
  <c r="F27" i="1"/>
  <c r="G27" i="1"/>
  <c r="H27" i="1"/>
  <c r="I27" i="1"/>
  <c r="J27" i="1"/>
  <c r="K27" i="1"/>
  <c r="L27" i="1"/>
  <c r="M27" i="1"/>
  <c r="N27" i="1"/>
  <c r="O27" i="1"/>
  <c r="P27" i="1"/>
  <c r="D27" i="1"/>
  <c r="D15" i="1"/>
  <c r="B31" i="10" l="1"/>
  <c r="B30" i="11"/>
  <c r="F32" i="5"/>
  <c r="F33" i="5"/>
  <c r="F34" i="5"/>
  <c r="F35" i="5"/>
  <c r="F36" i="5"/>
  <c r="F37" i="5"/>
  <c r="F38" i="5"/>
  <c r="F39" i="5"/>
  <c r="F40" i="5"/>
  <c r="F41" i="5"/>
  <c r="F42" i="5"/>
  <c r="F43" i="5"/>
  <c r="F44" i="5"/>
  <c r="F45" i="5"/>
  <c r="F46" i="5"/>
  <c r="F31" i="5"/>
  <c r="F30" i="5"/>
  <c r="F29" i="5"/>
  <c r="D7" i="1"/>
  <c r="F15" i="1"/>
  <c r="G15" i="1"/>
  <c r="H15" i="1"/>
  <c r="I15" i="1"/>
  <c r="J15" i="1"/>
  <c r="K15" i="1"/>
  <c r="L15" i="1"/>
  <c r="M15" i="1"/>
  <c r="N15" i="1"/>
  <c r="O15" i="1"/>
  <c r="P15" i="1"/>
  <c r="E15" i="1"/>
  <c r="E14" i="1"/>
  <c r="F14" i="1"/>
  <c r="G14" i="1"/>
  <c r="H14" i="1"/>
  <c r="I14" i="1"/>
  <c r="J14" i="1"/>
  <c r="K14" i="1"/>
  <c r="L14" i="1"/>
  <c r="M14" i="1"/>
  <c r="N14" i="1"/>
  <c r="O14" i="1"/>
  <c r="P14" i="1"/>
  <c r="D14" i="1"/>
  <c r="E13" i="1"/>
  <c r="G13" i="1"/>
  <c r="H13" i="1"/>
  <c r="I13" i="1"/>
  <c r="K13" i="1"/>
  <c r="L13" i="1"/>
  <c r="M13" i="1"/>
  <c r="O13" i="1"/>
  <c r="P13" i="1"/>
  <c r="D13" i="1"/>
  <c r="C80" i="2"/>
  <c r="C81" i="2"/>
  <c r="K33" i="2" s="1"/>
  <c r="C82" i="2"/>
  <c r="M34" i="2" s="1"/>
  <c r="C83" i="2"/>
  <c r="C35" i="2" s="1"/>
  <c r="C84" i="2"/>
  <c r="O36" i="2" s="1"/>
  <c r="C85" i="2"/>
  <c r="O37" i="2" s="1"/>
  <c r="C86" i="2"/>
  <c r="O38" i="2" s="1"/>
  <c r="C87" i="2"/>
  <c r="O39" i="2" s="1"/>
  <c r="C88" i="2"/>
  <c r="O40" i="2" s="1"/>
  <c r="C79" i="2"/>
  <c r="E31" i="2" s="1"/>
  <c r="G35" i="5" l="1"/>
  <c r="D99" i="2"/>
  <c r="G45" i="5"/>
  <c r="D109" i="2"/>
  <c r="D60" i="2" s="1"/>
  <c r="G44" i="5"/>
  <c r="D108" i="2"/>
  <c r="D59" i="2"/>
  <c r="G30" i="5"/>
  <c r="D94" i="2"/>
  <c r="H45" i="2"/>
  <c r="G40" i="5"/>
  <c r="D104" i="2"/>
  <c r="D55" i="2" s="1"/>
  <c r="G32" i="5"/>
  <c r="D96" i="2"/>
  <c r="N47" i="2" s="1"/>
  <c r="G36" i="5"/>
  <c r="D100" i="2"/>
  <c r="G31" i="5"/>
  <c r="L46" i="2"/>
  <c r="D95" i="2"/>
  <c r="G39" i="5"/>
  <c r="D54" i="2"/>
  <c r="D103" i="2"/>
  <c r="G37" i="5"/>
  <c r="D101" i="2"/>
  <c r="G43" i="5"/>
  <c r="D58" i="2"/>
  <c r="D107" i="2"/>
  <c r="G42" i="5"/>
  <c r="D106" i="2"/>
  <c r="D57" i="2" s="1"/>
  <c r="G34" i="5"/>
  <c r="D98" i="2"/>
  <c r="G29" i="5"/>
  <c r="F44" i="2"/>
  <c r="D93" i="2"/>
  <c r="G41" i="5"/>
  <c r="D56" i="2"/>
  <c r="D105" i="2"/>
  <c r="G33" i="5"/>
  <c r="D97" i="2"/>
  <c r="D48" i="2" s="1"/>
  <c r="G46" i="5"/>
  <c r="D110" i="2"/>
  <c r="D61" i="2"/>
  <c r="G38" i="5"/>
  <c r="D102" i="2"/>
  <c r="B32" i="10"/>
  <c r="B31" i="11"/>
  <c r="C89" i="2"/>
  <c r="C116" i="2" s="1"/>
  <c r="C67" i="2"/>
  <c r="C68" i="2"/>
  <c r="K5" i="2" s="1"/>
  <c r="C69" i="2"/>
  <c r="M6" i="2" s="1"/>
  <c r="C70" i="2"/>
  <c r="C71" i="2"/>
  <c r="O8" i="2" s="1"/>
  <c r="C72" i="2"/>
  <c r="O9" i="2" s="1"/>
  <c r="C73" i="2"/>
  <c r="O10" i="2" s="1"/>
  <c r="C74" i="2"/>
  <c r="O11" i="2" s="1"/>
  <c r="C75" i="2"/>
  <c r="O12" i="2" s="1"/>
  <c r="C66" i="2"/>
  <c r="B67" i="2"/>
  <c r="B68" i="2"/>
  <c r="B69" i="2"/>
  <c r="B70" i="2"/>
  <c r="B71" i="2"/>
  <c r="B72" i="2"/>
  <c r="B73" i="2"/>
  <c r="B74" i="2"/>
  <c r="B75" i="2"/>
  <c r="B66" i="2"/>
  <c r="C114" i="2"/>
  <c r="B59" i="2"/>
  <c r="B108" i="2" s="1"/>
  <c r="B60" i="2"/>
  <c r="B109" i="2" s="1"/>
  <c r="B61" i="2"/>
  <c r="B110" i="2" s="1"/>
  <c r="B45" i="2"/>
  <c r="B94" i="2" s="1"/>
  <c r="B46" i="2"/>
  <c r="B95" i="2" s="1"/>
  <c r="B47" i="2"/>
  <c r="B96" i="2" s="1"/>
  <c r="B48" i="2"/>
  <c r="B97" i="2" s="1"/>
  <c r="B49" i="2"/>
  <c r="B98" i="2" s="1"/>
  <c r="B50" i="2"/>
  <c r="B99" i="2" s="1"/>
  <c r="B51" i="2"/>
  <c r="B100" i="2" s="1"/>
  <c r="B52" i="2"/>
  <c r="B101" i="2" s="1"/>
  <c r="B53" i="2"/>
  <c r="B102" i="2" s="1"/>
  <c r="B54" i="2"/>
  <c r="B103" i="2" s="1"/>
  <c r="B55" i="2"/>
  <c r="B104" i="2" s="1"/>
  <c r="B56" i="2"/>
  <c r="B105" i="2" s="1"/>
  <c r="B57" i="2"/>
  <c r="B106" i="2" s="1"/>
  <c r="B58" i="2"/>
  <c r="B107" i="2" s="1"/>
  <c r="B44" i="2"/>
  <c r="B93" i="2" s="1"/>
  <c r="H42" i="5" l="1"/>
  <c r="E106" i="2"/>
  <c r="E57" i="2"/>
  <c r="D111" i="2"/>
  <c r="H44" i="5"/>
  <c r="E108" i="2"/>
  <c r="E59" i="2" s="1"/>
  <c r="H38" i="5"/>
  <c r="E102" i="2"/>
  <c r="H46" i="5"/>
  <c r="E61" i="2"/>
  <c r="E110" i="2"/>
  <c r="H29" i="5"/>
  <c r="E93" i="2"/>
  <c r="H43" i="5"/>
  <c r="E58" i="2"/>
  <c r="E107" i="2"/>
  <c r="H31" i="5"/>
  <c r="E95" i="2"/>
  <c r="M46" i="2"/>
  <c r="H40" i="5"/>
  <c r="E104" i="2"/>
  <c r="E55" i="2"/>
  <c r="H45" i="5"/>
  <c r="E109" i="2"/>
  <c r="E60" i="2" s="1"/>
  <c r="H41" i="5"/>
  <c r="E105" i="2"/>
  <c r="E56" i="2" s="1"/>
  <c r="H39" i="5"/>
  <c r="E103" i="2"/>
  <c r="E54" i="2"/>
  <c r="H32" i="5"/>
  <c r="E96" i="2"/>
  <c r="O47" i="2" s="1"/>
  <c r="B33" i="10"/>
  <c r="B32" i="11"/>
  <c r="H33" i="5"/>
  <c r="E97" i="2"/>
  <c r="E48" i="2" s="1"/>
  <c r="H34" i="5"/>
  <c r="E98" i="2"/>
  <c r="H37" i="5"/>
  <c r="E101" i="2"/>
  <c r="H36" i="5"/>
  <c r="E100" i="2"/>
  <c r="H30" i="5"/>
  <c r="E94" i="2"/>
  <c r="I45" i="2" s="1"/>
  <c r="H35" i="5"/>
  <c r="E99" i="2"/>
  <c r="C76" i="2"/>
  <c r="C115" i="2" s="1"/>
  <c r="C118" i="2" s="1"/>
  <c r="D114" i="2" s="1"/>
  <c r="D63" i="2"/>
  <c r="E17" i="1" s="1"/>
  <c r="C62" i="2"/>
  <c r="D16" i="1" s="1"/>
  <c r="D62" i="2"/>
  <c r="E16" i="1" s="1"/>
  <c r="C63" i="2"/>
  <c r="D17" i="1" s="1"/>
  <c r="E62" i="2"/>
  <c r="F16" i="1" s="1"/>
  <c r="F19" i="5"/>
  <c r="D80" i="2" s="1"/>
  <c r="H32" i="2" s="1"/>
  <c r="F20" i="5"/>
  <c r="D81" i="2" s="1"/>
  <c r="L33" i="2" s="1"/>
  <c r="F21" i="5"/>
  <c r="D82" i="2" s="1"/>
  <c r="N34" i="2" s="1"/>
  <c r="F22" i="5"/>
  <c r="D83" i="2" s="1"/>
  <c r="D35" i="2" s="1"/>
  <c r="F23" i="5"/>
  <c r="D84" i="2" s="1"/>
  <c r="F24" i="5"/>
  <c r="D85" i="2" s="1"/>
  <c r="F25" i="5"/>
  <c r="D86" i="2" s="1"/>
  <c r="F26" i="5"/>
  <c r="D87" i="2" s="1"/>
  <c r="F27" i="5"/>
  <c r="D88" i="2" s="1"/>
  <c r="F18" i="5"/>
  <c r="D79" i="2" s="1"/>
  <c r="F31" i="2" s="1"/>
  <c r="I45" i="5" l="1"/>
  <c r="F109" i="2"/>
  <c r="F60" i="2" s="1"/>
  <c r="I30" i="5"/>
  <c r="F94" i="2"/>
  <c r="J45" i="2"/>
  <c r="I38" i="5"/>
  <c r="F102" i="2"/>
  <c r="E111" i="2"/>
  <c r="I36" i="5"/>
  <c r="F100" i="2"/>
  <c r="I40" i="5"/>
  <c r="F104" i="2"/>
  <c r="F55" i="2"/>
  <c r="G44" i="2"/>
  <c r="G62" i="2" s="1"/>
  <c r="H16" i="1" s="1"/>
  <c r="B34" i="10"/>
  <c r="B33" i="11"/>
  <c r="I29" i="5"/>
  <c r="F93" i="2"/>
  <c r="I44" i="5"/>
  <c r="F108" i="2"/>
  <c r="F59" i="2"/>
  <c r="I43" i="5"/>
  <c r="F107" i="2"/>
  <c r="F58" i="2" s="1"/>
  <c r="I33" i="5"/>
  <c r="F97" i="2"/>
  <c r="F48" i="2" s="1"/>
  <c r="I37" i="5"/>
  <c r="F101" i="2"/>
  <c r="I41" i="5"/>
  <c r="F105" i="2"/>
  <c r="F56" i="2" s="1"/>
  <c r="I42" i="5"/>
  <c r="F106" i="2"/>
  <c r="F57" i="2" s="1"/>
  <c r="I39" i="5"/>
  <c r="F103" i="2"/>
  <c r="F54" i="2" s="1"/>
  <c r="I35" i="5"/>
  <c r="F99" i="2"/>
  <c r="I31" i="5"/>
  <c r="N46" i="2"/>
  <c r="F95" i="2"/>
  <c r="I34" i="5"/>
  <c r="F98" i="2"/>
  <c r="I32" i="5"/>
  <c r="F96" i="2"/>
  <c r="I46" i="5"/>
  <c r="F110" i="2"/>
  <c r="F61" i="2"/>
  <c r="G24" i="5"/>
  <c r="E85" i="2" s="1"/>
  <c r="G22" i="5"/>
  <c r="E83" i="2" s="1"/>
  <c r="E35" i="2" s="1"/>
  <c r="G26" i="5"/>
  <c r="E87" i="2" s="1"/>
  <c r="G27" i="5"/>
  <c r="G23" i="5"/>
  <c r="D89" i="2"/>
  <c r="D116" i="2" s="1"/>
  <c r="G20" i="5"/>
  <c r="G18" i="5"/>
  <c r="G25" i="5"/>
  <c r="E86" i="2" s="1"/>
  <c r="G21" i="5"/>
  <c r="E82" i="2" s="1"/>
  <c r="O34" i="2" s="1"/>
  <c r="G19" i="5"/>
  <c r="E63" i="2"/>
  <c r="F17" i="1" s="1"/>
  <c r="C41" i="2"/>
  <c r="D12" i="1" s="1"/>
  <c r="D41" i="2"/>
  <c r="E12" i="1" s="1"/>
  <c r="F62" i="2"/>
  <c r="G16" i="1" s="1"/>
  <c r="F7" i="5"/>
  <c r="F8" i="5"/>
  <c r="F9" i="5"/>
  <c r="F10" i="5"/>
  <c r="F11" i="5"/>
  <c r="F12" i="5"/>
  <c r="F13" i="5"/>
  <c r="F14" i="5"/>
  <c r="F15" i="5"/>
  <c r="F6" i="5"/>
  <c r="B4" i="2"/>
  <c r="B5" i="2"/>
  <c r="B6" i="2"/>
  <c r="B7" i="2"/>
  <c r="B8" i="2"/>
  <c r="B9" i="2"/>
  <c r="B10" i="2"/>
  <c r="B11" i="2"/>
  <c r="B12" i="2"/>
  <c r="B3" i="2"/>
  <c r="D2" i="2"/>
  <c r="D15" i="2" s="1"/>
  <c r="S15" i="2" s="1"/>
  <c r="E2" i="2"/>
  <c r="E15" i="2" s="1"/>
  <c r="T15" i="2" s="1"/>
  <c r="F2" i="2"/>
  <c r="F15" i="2" s="1"/>
  <c r="U15" i="2" s="1"/>
  <c r="G2" i="2"/>
  <c r="G15" i="2" s="1"/>
  <c r="V15" i="2" s="1"/>
  <c r="H2" i="2"/>
  <c r="H15" i="2" s="1"/>
  <c r="W15" i="2" s="1"/>
  <c r="I2" i="2"/>
  <c r="I15" i="2" s="1"/>
  <c r="X15" i="2" s="1"/>
  <c r="J2" i="2"/>
  <c r="J15" i="2" s="1"/>
  <c r="Y15" i="2" s="1"/>
  <c r="K2" i="2"/>
  <c r="K15" i="2" s="1"/>
  <c r="Z15" i="2" s="1"/>
  <c r="L2" i="2"/>
  <c r="L15" i="2" s="1"/>
  <c r="AA15" i="2" s="1"/>
  <c r="M2" i="2"/>
  <c r="M15" i="2" s="1"/>
  <c r="AB15" i="2" s="1"/>
  <c r="N2" i="2"/>
  <c r="N15" i="2" s="1"/>
  <c r="AC15" i="2" s="1"/>
  <c r="O2" i="2"/>
  <c r="O15" i="2" s="1"/>
  <c r="AD15" i="2" s="1"/>
  <c r="C2" i="2"/>
  <c r="C15" i="2" s="1"/>
  <c r="R15" i="2" s="1"/>
  <c r="F63" i="2" l="1"/>
  <c r="G17" i="1" s="1"/>
  <c r="J32" i="5"/>
  <c r="G96" i="2"/>
  <c r="B35" i="10"/>
  <c r="B34" i="11"/>
  <c r="F16" i="2"/>
  <c r="S16" i="2"/>
  <c r="S26" i="2" s="1"/>
  <c r="J34" i="5"/>
  <c r="G98" i="2"/>
  <c r="J39" i="5"/>
  <c r="G103" i="2"/>
  <c r="G54" i="2" s="1"/>
  <c r="J37" i="5"/>
  <c r="G101" i="2"/>
  <c r="J44" i="5"/>
  <c r="G59" i="2"/>
  <c r="G108" i="2"/>
  <c r="F111" i="2"/>
  <c r="J40" i="5"/>
  <c r="G104" i="2"/>
  <c r="G55" i="2" s="1"/>
  <c r="J30" i="5"/>
  <c r="K45" i="2"/>
  <c r="G94" i="2"/>
  <c r="J41" i="5"/>
  <c r="G105" i="2"/>
  <c r="G56" i="2" s="1"/>
  <c r="J31" i="5"/>
  <c r="G95" i="2"/>
  <c r="O46" i="2" s="1"/>
  <c r="J42" i="5"/>
  <c r="G57" i="2"/>
  <c r="G106" i="2"/>
  <c r="J33" i="5"/>
  <c r="G97" i="2"/>
  <c r="G48" i="2" s="1"/>
  <c r="H44" i="2"/>
  <c r="H62" i="2" s="1"/>
  <c r="I16" i="1" s="1"/>
  <c r="J43" i="5"/>
  <c r="G58" i="2"/>
  <c r="G107" i="2"/>
  <c r="J46" i="5"/>
  <c r="G110" i="2"/>
  <c r="G61" i="2"/>
  <c r="J29" i="5"/>
  <c r="G93" i="2"/>
  <c r="J36" i="5"/>
  <c r="G100" i="2"/>
  <c r="J38" i="5"/>
  <c r="G102" i="2"/>
  <c r="H20" i="2"/>
  <c r="S20" i="2"/>
  <c r="J35" i="5"/>
  <c r="G99" i="2"/>
  <c r="J45" i="5"/>
  <c r="G60" i="2"/>
  <c r="G109" i="2"/>
  <c r="H24" i="5"/>
  <c r="H26" i="5"/>
  <c r="F87" i="2" s="1"/>
  <c r="F28" i="2"/>
  <c r="G40" i="11" s="1"/>
  <c r="H25" i="5"/>
  <c r="F86" i="2" s="1"/>
  <c r="D74" i="2"/>
  <c r="D70" i="2"/>
  <c r="D26" i="2"/>
  <c r="C26" i="11" s="1"/>
  <c r="G13" i="5"/>
  <c r="G12" i="5"/>
  <c r="H12" i="5" s="1"/>
  <c r="G9" i="5"/>
  <c r="H22" i="5"/>
  <c r="G11" i="5"/>
  <c r="H11" i="5" s="1"/>
  <c r="G8" i="5"/>
  <c r="H8" i="5" s="1"/>
  <c r="B23" i="2"/>
  <c r="Q23" i="2" s="1"/>
  <c r="B16" i="2"/>
  <c r="Q16" i="2" s="1"/>
  <c r="B22" i="2"/>
  <c r="Q22" i="2" s="1"/>
  <c r="B18" i="2"/>
  <c r="Q18" i="2" s="1"/>
  <c r="B25" i="2"/>
  <c r="Q25" i="2" s="1"/>
  <c r="B21" i="2"/>
  <c r="Q21" i="2" s="1"/>
  <c r="B17" i="2"/>
  <c r="Q17" i="2" s="1"/>
  <c r="B24" i="2"/>
  <c r="Q24" i="2" s="1"/>
  <c r="B20" i="2"/>
  <c r="Q20" i="2" s="1"/>
  <c r="B19" i="2"/>
  <c r="Q19" i="2" s="1"/>
  <c r="D75" i="2"/>
  <c r="D67" i="2"/>
  <c r="H4" i="2" s="1"/>
  <c r="G15" i="5"/>
  <c r="E68" i="2"/>
  <c r="M5" i="2" s="1"/>
  <c r="G7" i="5"/>
  <c r="H19" i="5"/>
  <c r="E80" i="2"/>
  <c r="I32" i="2" s="1"/>
  <c r="G10" i="5"/>
  <c r="E81" i="2"/>
  <c r="M33" i="2" s="1"/>
  <c r="H20" i="5"/>
  <c r="D73" i="2"/>
  <c r="D69" i="2"/>
  <c r="N6" i="2" s="1"/>
  <c r="H21" i="5"/>
  <c r="F82" i="2" s="1"/>
  <c r="H23" i="5"/>
  <c r="E84" i="2"/>
  <c r="D71" i="2"/>
  <c r="E79" i="2"/>
  <c r="G31" i="2" s="1"/>
  <c r="H18" i="5"/>
  <c r="D13" i="2"/>
  <c r="E10" i="1" s="1"/>
  <c r="D66" i="2"/>
  <c r="D72" i="2"/>
  <c r="D68" i="2"/>
  <c r="L5" i="2" s="1"/>
  <c r="G14" i="5"/>
  <c r="G6" i="5"/>
  <c r="I24" i="5"/>
  <c r="F85" i="2"/>
  <c r="H27" i="5"/>
  <c r="E88" i="2"/>
  <c r="J30" i="2"/>
  <c r="J43" i="2" s="1"/>
  <c r="J113" i="2" s="1"/>
  <c r="J78" i="2"/>
  <c r="J92" i="2" s="1"/>
  <c r="C30" i="2"/>
  <c r="C43" i="2" s="1"/>
  <c r="C113" i="2" s="1"/>
  <c r="C78" i="2"/>
  <c r="C92" i="2" s="1"/>
  <c r="L30" i="2"/>
  <c r="L43" i="2" s="1"/>
  <c r="L113" i="2" s="1"/>
  <c r="L78" i="2"/>
  <c r="L92" i="2" s="1"/>
  <c r="H30" i="2"/>
  <c r="H43" i="2" s="1"/>
  <c r="H65" i="2" s="1"/>
  <c r="H78" i="2"/>
  <c r="H92" i="2" s="1"/>
  <c r="D30" i="2"/>
  <c r="D43" i="2" s="1"/>
  <c r="D113" i="2" s="1"/>
  <c r="D78" i="2"/>
  <c r="D92" i="2" s="1"/>
  <c r="O30" i="2"/>
  <c r="O43" i="2" s="1"/>
  <c r="O113" i="2" s="1"/>
  <c r="O78" i="2"/>
  <c r="O92" i="2" s="1"/>
  <c r="K30" i="2"/>
  <c r="K43" i="2" s="1"/>
  <c r="K113" i="2" s="1"/>
  <c r="K78" i="2"/>
  <c r="K92" i="2" s="1"/>
  <c r="G30" i="2"/>
  <c r="G43" i="2" s="1"/>
  <c r="G113" i="2" s="1"/>
  <c r="G78" i="2"/>
  <c r="G92" i="2" s="1"/>
  <c r="N30" i="2"/>
  <c r="N43" i="2" s="1"/>
  <c r="N113" i="2" s="1"/>
  <c r="N78" i="2"/>
  <c r="N92" i="2" s="1"/>
  <c r="F30" i="2"/>
  <c r="F43" i="2" s="1"/>
  <c r="F65" i="2" s="1"/>
  <c r="F78" i="2"/>
  <c r="F92" i="2" s="1"/>
  <c r="M30" i="2"/>
  <c r="M43" i="2" s="1"/>
  <c r="M113" i="2" s="1"/>
  <c r="M78" i="2"/>
  <c r="M92" i="2" s="1"/>
  <c r="I30" i="2"/>
  <c r="I43" i="2" s="1"/>
  <c r="I113" i="2" s="1"/>
  <c r="I78" i="2"/>
  <c r="I92" i="2" s="1"/>
  <c r="E30" i="2"/>
  <c r="E43" i="2" s="1"/>
  <c r="E113" i="2" s="1"/>
  <c r="E78" i="2"/>
  <c r="E92" i="2" s="1"/>
  <c r="C65" i="2"/>
  <c r="E41" i="2"/>
  <c r="F12" i="1" s="1"/>
  <c r="C13" i="2"/>
  <c r="D10" i="1" s="1"/>
  <c r="S6" i="4"/>
  <c r="G5" i="4"/>
  <c r="F4" i="5" s="1"/>
  <c r="H5" i="4"/>
  <c r="G4" i="5" s="1"/>
  <c r="I5" i="4"/>
  <c r="H4" i="5" s="1"/>
  <c r="J5" i="4"/>
  <c r="I4" i="5" s="1"/>
  <c r="K5" i="4"/>
  <c r="J4" i="5" s="1"/>
  <c r="L5" i="4"/>
  <c r="K4" i="5" s="1"/>
  <c r="M5" i="4"/>
  <c r="L4" i="5" s="1"/>
  <c r="N5" i="4"/>
  <c r="M4" i="5" s="1"/>
  <c r="O5" i="4"/>
  <c r="N4" i="5" s="1"/>
  <c r="P5" i="4"/>
  <c r="O4" i="5" s="1"/>
  <c r="Q5" i="4"/>
  <c r="P4" i="5" s="1"/>
  <c r="R5" i="4"/>
  <c r="Q4" i="5" s="1"/>
  <c r="F5" i="4"/>
  <c r="E4" i="5" s="1"/>
  <c r="G63" i="2" l="1"/>
  <c r="H17" i="1" s="1"/>
  <c r="K45" i="5"/>
  <c r="H109" i="2"/>
  <c r="H60" i="2" s="1"/>
  <c r="G111" i="2"/>
  <c r="K43" i="5"/>
  <c r="H107" i="2"/>
  <c r="H58" i="2" s="1"/>
  <c r="K30" i="5"/>
  <c r="H94" i="2"/>
  <c r="L45" i="2" s="1"/>
  <c r="I25" i="5"/>
  <c r="G86" i="2" s="1"/>
  <c r="K35" i="5"/>
  <c r="H99" i="2"/>
  <c r="K37" i="5"/>
  <c r="H101" i="2"/>
  <c r="K31" i="5"/>
  <c r="H95" i="2"/>
  <c r="T16" i="2"/>
  <c r="G16" i="2"/>
  <c r="I20" i="2"/>
  <c r="T20" i="2"/>
  <c r="K40" i="5"/>
  <c r="H104" i="2"/>
  <c r="H55" i="2" s="1"/>
  <c r="B36" i="10"/>
  <c r="B35" i="11"/>
  <c r="E71" i="2"/>
  <c r="K33" i="5"/>
  <c r="H97" i="2"/>
  <c r="H48" i="2" s="1"/>
  <c r="K39" i="5"/>
  <c r="H103" i="2"/>
  <c r="H54" i="2"/>
  <c r="K36" i="5"/>
  <c r="H100" i="2"/>
  <c r="K44" i="5"/>
  <c r="H59" i="2"/>
  <c r="H108" i="2"/>
  <c r="K29" i="5"/>
  <c r="H93" i="2"/>
  <c r="J44" i="2"/>
  <c r="J62" i="2" s="1"/>
  <c r="K16" i="1" s="1"/>
  <c r="K38" i="5"/>
  <c r="H102" i="2"/>
  <c r="K46" i="5"/>
  <c r="H110" i="2"/>
  <c r="H61" i="2" s="1"/>
  <c r="K41" i="5"/>
  <c r="H105" i="2"/>
  <c r="H56" i="2"/>
  <c r="K32" i="5"/>
  <c r="H96" i="2"/>
  <c r="K42" i="5"/>
  <c r="H57" i="2"/>
  <c r="H106" i="2"/>
  <c r="K34" i="5"/>
  <c r="H98" i="2"/>
  <c r="I26" i="5"/>
  <c r="G87" i="2" s="1"/>
  <c r="G28" i="2"/>
  <c r="G47" i="11" s="1"/>
  <c r="D26" i="11"/>
  <c r="E26" i="11" s="1"/>
  <c r="E11" i="1"/>
  <c r="E21" i="1" s="1"/>
  <c r="I21" i="5"/>
  <c r="G82" i="2" s="1"/>
  <c r="E26" i="2"/>
  <c r="C33" i="11" s="1"/>
  <c r="E69" i="2"/>
  <c r="O6" i="2" s="1"/>
  <c r="E73" i="2"/>
  <c r="H13" i="5"/>
  <c r="J26" i="5"/>
  <c r="H87" i="2" s="1"/>
  <c r="H9" i="5"/>
  <c r="E72" i="2"/>
  <c r="F83" i="2"/>
  <c r="F35" i="2" s="1"/>
  <c r="I22" i="5"/>
  <c r="I65" i="2"/>
  <c r="F113" i="2"/>
  <c r="G65" i="2"/>
  <c r="F88" i="2"/>
  <c r="I27" i="5"/>
  <c r="D76" i="2"/>
  <c r="D115" i="2" s="1"/>
  <c r="D118" i="2" s="1"/>
  <c r="F69" i="2"/>
  <c r="E70" i="2"/>
  <c r="H10" i="5"/>
  <c r="E13" i="2"/>
  <c r="F10" i="1" s="1"/>
  <c r="E67" i="2"/>
  <c r="I4" i="2" s="1"/>
  <c r="H7" i="5"/>
  <c r="F71" i="2"/>
  <c r="I11" i="5"/>
  <c r="F84" i="2"/>
  <c r="I23" i="5"/>
  <c r="G85" i="2"/>
  <c r="J24" i="5"/>
  <c r="E66" i="2"/>
  <c r="H6" i="5"/>
  <c r="F79" i="2"/>
  <c r="H31" i="2" s="1"/>
  <c r="I18" i="5"/>
  <c r="I20" i="5"/>
  <c r="F81" i="2"/>
  <c r="N33" i="2" s="1"/>
  <c r="F80" i="2"/>
  <c r="J32" i="2" s="1"/>
  <c r="I19" i="5"/>
  <c r="I8" i="5"/>
  <c r="F68" i="2"/>
  <c r="N5" i="2" s="1"/>
  <c r="E74" i="2"/>
  <c r="H14" i="5"/>
  <c r="E89" i="2"/>
  <c r="E116" i="2" s="1"/>
  <c r="E75" i="2"/>
  <c r="H15" i="5"/>
  <c r="I12" i="5"/>
  <c r="F72" i="2"/>
  <c r="L65" i="2"/>
  <c r="O65" i="2"/>
  <c r="H113" i="2"/>
  <c r="D65" i="2"/>
  <c r="J65" i="2"/>
  <c r="K65" i="2"/>
  <c r="E65" i="2"/>
  <c r="M65" i="2"/>
  <c r="N65" i="2"/>
  <c r="J25" i="5"/>
  <c r="H86" i="2" s="1"/>
  <c r="D49" i="1"/>
  <c r="E5" i="1" s="1"/>
  <c r="E49" i="1" s="1"/>
  <c r="F5" i="1" s="1"/>
  <c r="F49" i="1" s="1"/>
  <c r="G5" i="1" s="1"/>
  <c r="G49" i="1" s="1"/>
  <c r="E44" i="1"/>
  <c r="F44" i="1"/>
  <c r="G44" i="1"/>
  <c r="H44" i="1"/>
  <c r="I44" i="1"/>
  <c r="J44" i="1"/>
  <c r="K44" i="1"/>
  <c r="L44" i="1"/>
  <c r="M44" i="1"/>
  <c r="N44" i="1"/>
  <c r="O44" i="1"/>
  <c r="P44" i="1"/>
  <c r="D44" i="1"/>
  <c r="E36" i="1"/>
  <c r="F36" i="1"/>
  <c r="G36" i="1"/>
  <c r="H36" i="1"/>
  <c r="I36" i="1"/>
  <c r="J36" i="1"/>
  <c r="K36" i="1"/>
  <c r="L36" i="1"/>
  <c r="M36" i="1"/>
  <c r="N36" i="1"/>
  <c r="O36" i="1"/>
  <c r="P36" i="1"/>
  <c r="D36" i="1"/>
  <c r="D21" i="1"/>
  <c r="H63" i="2" l="1"/>
  <c r="I17" i="1" s="1"/>
  <c r="L42" i="5"/>
  <c r="I106" i="2"/>
  <c r="B37" i="10"/>
  <c r="B36" i="11"/>
  <c r="L46" i="5"/>
  <c r="I110" i="2"/>
  <c r="L43" i="5"/>
  <c r="I107" i="2"/>
  <c r="U16" i="2"/>
  <c r="H16" i="2"/>
  <c r="L32" i="5"/>
  <c r="I96" i="2"/>
  <c r="H111" i="2"/>
  <c r="I44" i="2"/>
  <c r="I62" i="2" s="1"/>
  <c r="J16" i="1" s="1"/>
  <c r="L45" i="5"/>
  <c r="I109" i="2"/>
  <c r="L44" i="5"/>
  <c r="I108" i="2"/>
  <c r="L33" i="5"/>
  <c r="I97" i="2"/>
  <c r="L38" i="5"/>
  <c r="I102" i="2"/>
  <c r="J20" i="2"/>
  <c r="U20" i="2"/>
  <c r="L34" i="5"/>
  <c r="I98" i="2"/>
  <c r="L41" i="5"/>
  <c r="I105" i="2"/>
  <c r="L29" i="5"/>
  <c r="I93" i="2"/>
  <c r="I111" i="2" s="1"/>
  <c r="L39" i="5"/>
  <c r="I103" i="2"/>
  <c r="L31" i="5"/>
  <c r="I95" i="2"/>
  <c r="L30" i="5"/>
  <c r="I94" i="2"/>
  <c r="L37" i="5"/>
  <c r="I101" i="2"/>
  <c r="L35" i="5"/>
  <c r="I99" i="2"/>
  <c r="L36" i="5"/>
  <c r="I100" i="2"/>
  <c r="L40" i="5"/>
  <c r="I104" i="2"/>
  <c r="J21" i="5"/>
  <c r="H82" i="2" s="1"/>
  <c r="H28" i="2"/>
  <c r="G54" i="11" s="1"/>
  <c r="T26" i="2"/>
  <c r="K26" i="5"/>
  <c r="I87" i="2" s="1"/>
  <c r="F27" i="11"/>
  <c r="E27" i="11"/>
  <c r="F41" i="2"/>
  <c r="G12" i="1" s="1"/>
  <c r="F26" i="2"/>
  <c r="C40" i="11" s="1"/>
  <c r="I13" i="5"/>
  <c r="F73" i="2"/>
  <c r="I9" i="5"/>
  <c r="J9" i="5" s="1"/>
  <c r="G83" i="2"/>
  <c r="G35" i="2" s="1"/>
  <c r="J22" i="5"/>
  <c r="F89" i="2"/>
  <c r="F116" i="2" s="1"/>
  <c r="J12" i="5"/>
  <c r="G72" i="2"/>
  <c r="F74" i="2"/>
  <c r="I14" i="5"/>
  <c r="J8" i="5"/>
  <c r="G68" i="2"/>
  <c r="O5" i="2" s="1"/>
  <c r="F75" i="2"/>
  <c r="I15" i="5"/>
  <c r="G80" i="2"/>
  <c r="J19" i="5"/>
  <c r="J20" i="5"/>
  <c r="G81" i="2"/>
  <c r="O33" i="2" s="1"/>
  <c r="F66" i="2"/>
  <c r="I6" i="5"/>
  <c r="F70" i="2"/>
  <c r="F13" i="2"/>
  <c r="G10" i="1" s="1"/>
  <c r="I10" i="5"/>
  <c r="E117" i="2"/>
  <c r="F13" i="1" s="1"/>
  <c r="G79" i="2"/>
  <c r="I31" i="2" s="1"/>
  <c r="J18" i="5"/>
  <c r="E76" i="2"/>
  <c r="E115" i="2" s="1"/>
  <c r="G84" i="2"/>
  <c r="J23" i="5"/>
  <c r="F67" i="2"/>
  <c r="J4" i="2" s="1"/>
  <c r="I7" i="5"/>
  <c r="G88" i="2"/>
  <c r="J27" i="5"/>
  <c r="H85" i="2"/>
  <c r="K24" i="5"/>
  <c r="G71" i="2"/>
  <c r="J11" i="5"/>
  <c r="E46" i="1"/>
  <c r="K25" i="5"/>
  <c r="I86" i="2" s="1"/>
  <c r="K21" i="5"/>
  <c r="I82" i="2" s="1"/>
  <c r="H5" i="1"/>
  <c r="H49" i="1" s="1"/>
  <c r="D46" i="1"/>
  <c r="M40" i="5" l="1"/>
  <c r="J55" i="2"/>
  <c r="J104" i="2"/>
  <c r="K44" i="2"/>
  <c r="K62" i="2" s="1"/>
  <c r="L16" i="1" s="1"/>
  <c r="M44" i="5"/>
  <c r="J108" i="2"/>
  <c r="J59" i="2" s="1"/>
  <c r="M46" i="5"/>
  <c r="J110" i="2"/>
  <c r="J61" i="2" s="1"/>
  <c r="M30" i="5"/>
  <c r="J94" i="2"/>
  <c r="N45" i="2"/>
  <c r="M29" i="5"/>
  <c r="J93" i="2"/>
  <c r="M36" i="5"/>
  <c r="J100" i="2"/>
  <c r="M38" i="5"/>
  <c r="J102" i="2"/>
  <c r="B38" i="10"/>
  <c r="B37" i="11"/>
  <c r="M32" i="5"/>
  <c r="J96" i="2"/>
  <c r="V16" i="2"/>
  <c r="I16" i="2"/>
  <c r="M31" i="5"/>
  <c r="J95" i="2"/>
  <c r="M45" i="5"/>
  <c r="J109" i="2"/>
  <c r="J60" i="2"/>
  <c r="M35" i="5"/>
  <c r="J99" i="2"/>
  <c r="M41" i="5"/>
  <c r="J105" i="2"/>
  <c r="J56" i="2"/>
  <c r="M33" i="5"/>
  <c r="J97" i="2"/>
  <c r="J48" i="2"/>
  <c r="M43" i="5"/>
  <c r="J58" i="2"/>
  <c r="J107" i="2"/>
  <c r="M42" i="5"/>
  <c r="J57" i="2"/>
  <c r="J106" i="2"/>
  <c r="K20" i="2"/>
  <c r="V20" i="2"/>
  <c r="M37" i="5"/>
  <c r="J101" i="2"/>
  <c r="M39" i="5"/>
  <c r="J103" i="2"/>
  <c r="J54" i="2"/>
  <c r="M34" i="5"/>
  <c r="J98" i="2"/>
  <c r="K32" i="2"/>
  <c r="G32" i="2"/>
  <c r="G41" i="2" s="1"/>
  <c r="H12" i="1" s="1"/>
  <c r="G69" i="2"/>
  <c r="L26" i="5"/>
  <c r="J87" i="2" s="1"/>
  <c r="I28" i="2"/>
  <c r="G61" i="11" s="1"/>
  <c r="U26" i="2"/>
  <c r="D33" i="11"/>
  <c r="F11" i="1"/>
  <c r="F21" i="1" s="1"/>
  <c r="F46" i="1" s="1"/>
  <c r="E28" i="11"/>
  <c r="F28" i="11"/>
  <c r="G26" i="2"/>
  <c r="C47" i="11" s="1"/>
  <c r="H83" i="2"/>
  <c r="H35" i="2" s="1"/>
  <c r="K22" i="5"/>
  <c r="H41" i="2"/>
  <c r="I12" i="1" s="1"/>
  <c r="J13" i="5"/>
  <c r="G73" i="2"/>
  <c r="I85" i="2"/>
  <c r="L24" i="5"/>
  <c r="G67" i="2"/>
  <c r="J7" i="5"/>
  <c r="H79" i="2"/>
  <c r="J31" i="2" s="1"/>
  <c r="K18" i="5"/>
  <c r="J10" i="5"/>
  <c r="G70" i="2"/>
  <c r="H80" i="2"/>
  <c r="L32" i="2" s="1"/>
  <c r="K19" i="5"/>
  <c r="H84" i="2"/>
  <c r="K23" i="5"/>
  <c r="G89" i="2"/>
  <c r="G116" i="2" s="1"/>
  <c r="F76" i="2"/>
  <c r="F115" i="2" s="1"/>
  <c r="K9" i="5"/>
  <c r="H69" i="2"/>
  <c r="K8" i="5"/>
  <c r="H68" i="2"/>
  <c r="K12" i="5"/>
  <c r="H72" i="2"/>
  <c r="K11" i="5"/>
  <c r="H71" i="2"/>
  <c r="H88" i="2"/>
  <c r="K27" i="5"/>
  <c r="E114" i="2"/>
  <c r="E118" i="2" s="1"/>
  <c r="F114" i="2" s="1"/>
  <c r="G75" i="2"/>
  <c r="J15" i="5"/>
  <c r="J14" i="5"/>
  <c r="G74" i="2"/>
  <c r="J6" i="5"/>
  <c r="G66" i="2"/>
  <c r="H81" i="2"/>
  <c r="K20" i="5"/>
  <c r="C19" i="10"/>
  <c r="D19" i="10"/>
  <c r="C26" i="10"/>
  <c r="D26" i="10"/>
  <c r="D50" i="1"/>
  <c r="D51" i="1" s="1"/>
  <c r="M26" i="5"/>
  <c r="K87" i="2" s="1"/>
  <c r="L25" i="5"/>
  <c r="J86" i="2" s="1"/>
  <c r="L21" i="5"/>
  <c r="J82" i="2" s="1"/>
  <c r="I5" i="1"/>
  <c r="N37" i="5" l="1"/>
  <c r="K101" i="2"/>
  <c r="N43" i="5"/>
  <c r="K58" i="2"/>
  <c r="K107" i="2"/>
  <c r="N35" i="5"/>
  <c r="K99" i="2"/>
  <c r="J63" i="2"/>
  <c r="K17" i="1" s="1"/>
  <c r="J111" i="2"/>
  <c r="N32" i="5"/>
  <c r="K96" i="2"/>
  <c r="N40" i="5"/>
  <c r="K55" i="2"/>
  <c r="K104" i="2"/>
  <c r="N46" i="5"/>
  <c r="K110" i="2"/>
  <c r="K61" i="2" s="1"/>
  <c r="W20" i="2"/>
  <c r="L20" i="2"/>
  <c r="N34" i="5"/>
  <c r="K98" i="2"/>
  <c r="N33" i="5"/>
  <c r="K97" i="2"/>
  <c r="K48" i="2"/>
  <c r="N45" i="5"/>
  <c r="K109" i="2"/>
  <c r="K60" i="2" s="1"/>
  <c r="N29" i="5"/>
  <c r="K93" i="2"/>
  <c r="M44" i="2" s="1"/>
  <c r="W16" i="2"/>
  <c r="W26" i="2" s="1"/>
  <c r="J16" i="2"/>
  <c r="B39" i="10"/>
  <c r="B38" i="11"/>
  <c r="N44" i="5"/>
  <c r="K59" i="2"/>
  <c r="K108" i="2"/>
  <c r="N42" i="5"/>
  <c r="K106" i="2"/>
  <c r="K57" i="2" s="1"/>
  <c r="N31" i="5"/>
  <c r="K95" i="2"/>
  <c r="N39" i="5"/>
  <c r="K103" i="2"/>
  <c r="K54" i="2" s="1"/>
  <c r="N41" i="5"/>
  <c r="K105" i="2"/>
  <c r="K56" i="2"/>
  <c r="N38" i="5"/>
  <c r="K102" i="2"/>
  <c r="N30" i="5"/>
  <c r="K94" i="2"/>
  <c r="N36" i="5"/>
  <c r="K100" i="2"/>
  <c r="K4" i="2"/>
  <c r="G4" i="2"/>
  <c r="G13" i="2" s="1"/>
  <c r="H10" i="1" s="1"/>
  <c r="V26" i="2"/>
  <c r="H11" i="1" s="1"/>
  <c r="C33" i="10"/>
  <c r="D33" i="10"/>
  <c r="J28" i="2"/>
  <c r="G68" i="11" s="1"/>
  <c r="D40" i="11"/>
  <c r="G11" i="1"/>
  <c r="G21" i="1" s="1"/>
  <c r="G46" i="1" s="1"/>
  <c r="C40" i="10" s="1"/>
  <c r="E29" i="11"/>
  <c r="F29" i="11"/>
  <c r="H26" i="2"/>
  <c r="C54" i="11" s="1"/>
  <c r="I83" i="2"/>
  <c r="L22" i="5"/>
  <c r="K13" i="5"/>
  <c r="H73" i="2"/>
  <c r="H89" i="2"/>
  <c r="H116" i="2" s="1"/>
  <c r="I81" i="2"/>
  <c r="L20" i="5"/>
  <c r="K6" i="5"/>
  <c r="H66" i="2"/>
  <c r="K7" i="5"/>
  <c r="H67" i="2"/>
  <c r="L4" i="2" s="1"/>
  <c r="F118" i="2"/>
  <c r="G114" i="2" s="1"/>
  <c r="L11" i="5"/>
  <c r="I71" i="2"/>
  <c r="L8" i="5"/>
  <c r="I68" i="2"/>
  <c r="I80" i="2"/>
  <c r="L19" i="5"/>
  <c r="K14" i="5"/>
  <c r="H74" i="2"/>
  <c r="I88" i="2"/>
  <c r="L27" i="5"/>
  <c r="I84" i="2"/>
  <c r="L23" i="5"/>
  <c r="K10" i="5"/>
  <c r="H70" i="2"/>
  <c r="H13" i="2"/>
  <c r="I10" i="1" s="1"/>
  <c r="J85" i="2"/>
  <c r="M24" i="5"/>
  <c r="G76" i="2"/>
  <c r="G115" i="2" s="1"/>
  <c r="K15" i="5"/>
  <c r="H75" i="2"/>
  <c r="L12" i="5"/>
  <c r="I72" i="2"/>
  <c r="L9" i="5"/>
  <c r="I69" i="2"/>
  <c r="I79" i="2"/>
  <c r="L18" i="5"/>
  <c r="E6" i="1"/>
  <c r="E50" i="1" s="1"/>
  <c r="E51" i="1" s="1"/>
  <c r="E19" i="10"/>
  <c r="M25" i="5"/>
  <c r="K86" i="2" s="1"/>
  <c r="M21" i="5"/>
  <c r="K82" i="2" s="1"/>
  <c r="N26" i="5"/>
  <c r="L87" i="2" s="1"/>
  <c r="I49" i="1"/>
  <c r="K63" i="2" l="1"/>
  <c r="L17" i="1" s="1"/>
  <c r="O41" i="5"/>
  <c r="L105" i="2"/>
  <c r="I56" i="2" s="1"/>
  <c r="O42" i="5"/>
  <c r="L106" i="2"/>
  <c r="I57" i="2" s="1"/>
  <c r="L57" i="2"/>
  <c r="O46" i="5"/>
  <c r="L110" i="2"/>
  <c r="I61" i="2" s="1"/>
  <c r="L61" i="2"/>
  <c r="O36" i="5"/>
  <c r="L100" i="2"/>
  <c r="O33" i="5"/>
  <c r="L97" i="2"/>
  <c r="I48" i="2" s="1"/>
  <c r="I63" i="2" s="1"/>
  <c r="J17" i="1" s="1"/>
  <c r="O35" i="5"/>
  <c r="L99" i="2"/>
  <c r="K111" i="2"/>
  <c r="L44" i="2"/>
  <c r="L62" i="2" s="1"/>
  <c r="M16" i="1" s="1"/>
  <c r="X20" i="2"/>
  <c r="M20" i="2"/>
  <c r="O30" i="5"/>
  <c r="L94" i="2"/>
  <c r="M45" i="2" s="1"/>
  <c r="M62" i="2" s="1"/>
  <c r="N16" i="1" s="1"/>
  <c r="O44" i="5"/>
  <c r="L108" i="2"/>
  <c r="I59" i="2" s="1"/>
  <c r="L59" i="2"/>
  <c r="O40" i="5"/>
  <c r="L104" i="2"/>
  <c r="I55" i="2" s="1"/>
  <c r="L55" i="2"/>
  <c r="X16" i="2"/>
  <c r="K16" i="2"/>
  <c r="O43" i="5"/>
  <c r="L107" i="2"/>
  <c r="I58" i="2" s="1"/>
  <c r="O45" i="5"/>
  <c r="L60" i="2"/>
  <c r="L109" i="2"/>
  <c r="I60" i="2" s="1"/>
  <c r="O37" i="5"/>
  <c r="L101" i="2"/>
  <c r="O39" i="5"/>
  <c r="L103" i="2"/>
  <c r="I54" i="2" s="1"/>
  <c r="O29" i="5"/>
  <c r="L93" i="2"/>
  <c r="N44" i="2" s="1"/>
  <c r="N62" i="2" s="1"/>
  <c r="O16" i="1" s="1"/>
  <c r="O34" i="5"/>
  <c r="L98" i="2"/>
  <c r="O38" i="5"/>
  <c r="L102" i="2"/>
  <c r="O31" i="5"/>
  <c r="L95" i="2"/>
  <c r="B40" i="10"/>
  <c r="B39" i="11"/>
  <c r="O32" i="5"/>
  <c r="L96" i="2"/>
  <c r="H21" i="1"/>
  <c r="H46" i="1" s="1"/>
  <c r="D47" i="10" s="1"/>
  <c r="D47" i="11"/>
  <c r="D40" i="10"/>
  <c r="D54" i="11"/>
  <c r="I11" i="1"/>
  <c r="I21" i="1" s="1"/>
  <c r="I46" i="1" s="1"/>
  <c r="C54" i="10" s="1"/>
  <c r="K28" i="2"/>
  <c r="G75" i="11" s="1"/>
  <c r="X26" i="2"/>
  <c r="F30" i="11"/>
  <c r="E30" i="11"/>
  <c r="J83" i="2"/>
  <c r="J35" i="2" s="1"/>
  <c r="J41" i="2" s="1"/>
  <c r="K12" i="1" s="1"/>
  <c r="M22" i="5"/>
  <c r="I26" i="2"/>
  <c r="C61" i="11" s="1"/>
  <c r="I73" i="2"/>
  <c r="L13" i="5"/>
  <c r="I89" i="2"/>
  <c r="I116" i="2" s="1"/>
  <c r="G118" i="2"/>
  <c r="H114" i="2" s="1"/>
  <c r="M9" i="5"/>
  <c r="J69" i="2"/>
  <c r="L15" i="5"/>
  <c r="I75" i="2"/>
  <c r="L10" i="5"/>
  <c r="I70" i="2"/>
  <c r="I13" i="2"/>
  <c r="J10" i="1" s="1"/>
  <c r="M8" i="5"/>
  <c r="J68" i="2"/>
  <c r="H76" i="2"/>
  <c r="H115" i="2" s="1"/>
  <c r="J79" i="2"/>
  <c r="L31" i="2" s="1"/>
  <c r="M18" i="5"/>
  <c r="J84" i="2"/>
  <c r="M23" i="5"/>
  <c r="J80" i="2"/>
  <c r="N32" i="2" s="1"/>
  <c r="M19" i="5"/>
  <c r="L6" i="5"/>
  <c r="I66" i="2"/>
  <c r="M12" i="5"/>
  <c r="J72" i="2"/>
  <c r="K85" i="2"/>
  <c r="N24" i="5"/>
  <c r="L14" i="5"/>
  <c r="I74" i="2"/>
  <c r="M11" i="5"/>
  <c r="J71" i="2"/>
  <c r="L7" i="5"/>
  <c r="I67" i="2"/>
  <c r="J81" i="2"/>
  <c r="M20" i="5"/>
  <c r="J88" i="2"/>
  <c r="M27" i="5"/>
  <c r="E7" i="1"/>
  <c r="E20" i="10"/>
  <c r="G19" i="10"/>
  <c r="H19" i="10" s="1"/>
  <c r="F20" i="10"/>
  <c r="N21" i="5"/>
  <c r="L82" i="2" s="1"/>
  <c r="O26" i="5"/>
  <c r="M87" i="2" s="1"/>
  <c r="N25" i="5"/>
  <c r="L86" i="2" s="1"/>
  <c r="F6" i="1"/>
  <c r="J5" i="1"/>
  <c r="P30" i="5" l="1"/>
  <c r="M94" i="2"/>
  <c r="L48" i="2"/>
  <c r="B41" i="10"/>
  <c r="B40" i="11"/>
  <c r="L111" i="2"/>
  <c r="P33" i="5"/>
  <c r="M97" i="2"/>
  <c r="M48" i="2" s="1"/>
  <c r="P42" i="5"/>
  <c r="M106" i="2"/>
  <c r="M57" i="2" s="1"/>
  <c r="P34" i="5"/>
  <c r="M98" i="2"/>
  <c r="Y20" i="2"/>
  <c r="N20" i="2"/>
  <c r="P29" i="5"/>
  <c r="M93" i="2"/>
  <c r="O44" i="2"/>
  <c r="O62" i="2" s="1"/>
  <c r="P16" i="1" s="1"/>
  <c r="P45" i="5"/>
  <c r="M60" i="2"/>
  <c r="M109" i="2"/>
  <c r="P37" i="5"/>
  <c r="M101" i="2"/>
  <c r="P31" i="5"/>
  <c r="M95" i="2"/>
  <c r="P40" i="5"/>
  <c r="M104" i="2"/>
  <c r="M55" i="2"/>
  <c r="P36" i="5"/>
  <c r="M100" i="2"/>
  <c r="L56" i="2"/>
  <c r="L54" i="2"/>
  <c r="L58" i="2"/>
  <c r="P41" i="5"/>
  <c r="M105" i="2"/>
  <c r="M56" i="2" s="1"/>
  <c r="Y16" i="2"/>
  <c r="L16" i="2"/>
  <c r="P38" i="5"/>
  <c r="M102" i="2"/>
  <c r="P39" i="5"/>
  <c r="M103" i="2"/>
  <c r="M54" i="2"/>
  <c r="P43" i="5"/>
  <c r="M58" i="2"/>
  <c r="M107" i="2"/>
  <c r="P32" i="5"/>
  <c r="M96" i="2"/>
  <c r="P44" i="5"/>
  <c r="M108" i="2"/>
  <c r="M59" i="2" s="1"/>
  <c r="P35" i="5"/>
  <c r="M99" i="2"/>
  <c r="P46" i="5"/>
  <c r="M110" i="2"/>
  <c r="M61" i="2" s="1"/>
  <c r="C47" i="10"/>
  <c r="D54" i="10"/>
  <c r="D61" i="11"/>
  <c r="J11" i="1"/>
  <c r="L28" i="2"/>
  <c r="G82" i="11" s="1"/>
  <c r="F31" i="11"/>
  <c r="E31" i="11"/>
  <c r="J26" i="2"/>
  <c r="C68" i="11" s="1"/>
  <c r="M13" i="5"/>
  <c r="J73" i="2"/>
  <c r="K83" i="2"/>
  <c r="K35" i="2" s="1"/>
  <c r="N22" i="5"/>
  <c r="H118" i="2"/>
  <c r="I117" i="2" s="1"/>
  <c r="J13" i="1" s="1"/>
  <c r="L85" i="2"/>
  <c r="O24" i="5"/>
  <c r="M10" i="5"/>
  <c r="J70" i="2"/>
  <c r="J13" i="2"/>
  <c r="K10" i="1" s="1"/>
  <c r="N9" i="5"/>
  <c r="K69" i="2"/>
  <c r="K88" i="2"/>
  <c r="N27" i="5"/>
  <c r="N11" i="5"/>
  <c r="K71" i="2"/>
  <c r="I76" i="2"/>
  <c r="I115" i="2" s="1"/>
  <c r="K84" i="2"/>
  <c r="N23" i="5"/>
  <c r="K79" i="2"/>
  <c r="M31" i="2" s="1"/>
  <c r="N18" i="5"/>
  <c r="N8" i="5"/>
  <c r="K68" i="2"/>
  <c r="M6" i="5"/>
  <c r="J66" i="2"/>
  <c r="J89" i="2"/>
  <c r="J116" i="2" s="1"/>
  <c r="M15" i="5"/>
  <c r="J75" i="2"/>
  <c r="K81" i="2"/>
  <c r="N20" i="5"/>
  <c r="M7" i="5"/>
  <c r="J67" i="2"/>
  <c r="N4" i="2" s="1"/>
  <c r="M14" i="5"/>
  <c r="J74" i="2"/>
  <c r="N12" i="5"/>
  <c r="K72" i="2"/>
  <c r="K80" i="2"/>
  <c r="O32" i="2" s="1"/>
  <c r="N19" i="5"/>
  <c r="F21" i="10"/>
  <c r="E21" i="10"/>
  <c r="G20" i="10"/>
  <c r="H20" i="10" s="1"/>
  <c r="F7" i="1"/>
  <c r="F50" i="1"/>
  <c r="F51" i="1" s="1"/>
  <c r="O25" i="5"/>
  <c r="M86" i="2" s="1"/>
  <c r="P26" i="5"/>
  <c r="N87" i="2" s="1"/>
  <c r="O21" i="5"/>
  <c r="M82" i="2" s="1"/>
  <c r="J49" i="1"/>
  <c r="M63" i="2" l="1"/>
  <c r="N17" i="1" s="1"/>
  <c r="Q32" i="5"/>
  <c r="O96" i="2" s="1"/>
  <c r="N96" i="2"/>
  <c r="Q31" i="5"/>
  <c r="O95" i="2" s="1"/>
  <c r="N95" i="2"/>
  <c r="Q29" i="5"/>
  <c r="O93" i="2" s="1"/>
  <c r="N93" i="2"/>
  <c r="Q30" i="5"/>
  <c r="O94" i="2" s="1"/>
  <c r="N94" i="2"/>
  <c r="Q46" i="5"/>
  <c r="N110" i="2"/>
  <c r="N61" i="2" s="1"/>
  <c r="Q37" i="5"/>
  <c r="O101" i="2" s="1"/>
  <c r="N101" i="2"/>
  <c r="Q33" i="5"/>
  <c r="N48" i="2"/>
  <c r="N97" i="2"/>
  <c r="Q35" i="5"/>
  <c r="O99" i="2" s="1"/>
  <c r="N99" i="2"/>
  <c r="Q43" i="5"/>
  <c r="N58" i="2"/>
  <c r="N107" i="2"/>
  <c r="Q36" i="5"/>
  <c r="O100" i="2" s="1"/>
  <c r="N100" i="2"/>
  <c r="Q45" i="5"/>
  <c r="N60" i="2"/>
  <c r="N109" i="2"/>
  <c r="B42" i="10"/>
  <c r="B41" i="11"/>
  <c r="Q34" i="5"/>
  <c r="O98" i="2" s="1"/>
  <c r="N98" i="2"/>
  <c r="Q44" i="5"/>
  <c r="N108" i="2"/>
  <c r="N59" i="2" s="1"/>
  <c r="Q39" i="5"/>
  <c r="N54" i="2"/>
  <c r="N103" i="2"/>
  <c r="Q41" i="5"/>
  <c r="N56" i="2"/>
  <c r="N105" i="2"/>
  <c r="Q40" i="5"/>
  <c r="N104" i="2"/>
  <c r="N55" i="2" s="1"/>
  <c r="L63" i="2"/>
  <c r="M17" i="1" s="1"/>
  <c r="Q38" i="5"/>
  <c r="O102" i="2" s="1"/>
  <c r="N102" i="2"/>
  <c r="Z16" i="2"/>
  <c r="Z26" i="2" s="1"/>
  <c r="M16" i="2"/>
  <c r="Z20" i="2"/>
  <c r="O20" i="2"/>
  <c r="M111" i="2"/>
  <c r="Q42" i="5"/>
  <c r="N106" i="2"/>
  <c r="N57" i="2"/>
  <c r="Y26" i="2"/>
  <c r="D68" i="11" s="1"/>
  <c r="M28" i="2"/>
  <c r="G89" i="11" s="1"/>
  <c r="E32" i="11"/>
  <c r="F32" i="11"/>
  <c r="L83" i="2"/>
  <c r="O22" i="5"/>
  <c r="K26" i="2"/>
  <c r="C75" i="11" s="1"/>
  <c r="K73" i="2"/>
  <c r="N13" i="5"/>
  <c r="I114" i="2"/>
  <c r="I118" i="2" s="1"/>
  <c r="J114" i="2" s="1"/>
  <c r="O12" i="5"/>
  <c r="L72" i="2"/>
  <c r="O8" i="5"/>
  <c r="L68" i="2"/>
  <c r="L80" i="2"/>
  <c r="M32" i="2" s="1"/>
  <c r="O19" i="5"/>
  <c r="N7" i="5"/>
  <c r="K67" i="2"/>
  <c r="O4" i="2" s="1"/>
  <c r="J76" i="2"/>
  <c r="J115" i="2" s="1"/>
  <c r="L79" i="2"/>
  <c r="O18" i="5"/>
  <c r="N14" i="5"/>
  <c r="K74" i="2"/>
  <c r="L81" i="2"/>
  <c r="O20" i="5"/>
  <c r="N15" i="5"/>
  <c r="K75" i="2"/>
  <c r="N6" i="5"/>
  <c r="K66" i="2"/>
  <c r="K89" i="2"/>
  <c r="K116" i="2" s="1"/>
  <c r="N10" i="5"/>
  <c r="AA20" i="2" s="1"/>
  <c r="K70" i="2"/>
  <c r="K13" i="2"/>
  <c r="L10" i="1" s="1"/>
  <c r="M85" i="2"/>
  <c r="P24" i="5"/>
  <c r="L84" i="2"/>
  <c r="O23" i="5"/>
  <c r="O11" i="5"/>
  <c r="L71" i="2"/>
  <c r="O9" i="5"/>
  <c r="L69" i="2"/>
  <c r="L88" i="2"/>
  <c r="O27" i="5"/>
  <c r="E22" i="10"/>
  <c r="F22" i="10"/>
  <c r="G21" i="10"/>
  <c r="H21" i="10" s="1"/>
  <c r="P21" i="5"/>
  <c r="N82" i="2" s="1"/>
  <c r="Q26" i="5"/>
  <c r="P25" i="5"/>
  <c r="N86" i="2" s="1"/>
  <c r="G6" i="1"/>
  <c r="K5" i="1"/>
  <c r="O108" i="2" l="1"/>
  <c r="O59" i="2" s="1"/>
  <c r="N63" i="2"/>
  <c r="O17" i="1" s="1"/>
  <c r="O97" i="2"/>
  <c r="O48" i="2" s="1"/>
  <c r="O105" i="2"/>
  <c r="O56" i="2" s="1"/>
  <c r="O111" i="2"/>
  <c r="N111" i="2"/>
  <c r="O106" i="2"/>
  <c r="O57" i="2" s="1"/>
  <c r="AA16" i="2"/>
  <c r="N16" i="2"/>
  <c r="B43" i="10"/>
  <c r="B42" i="11"/>
  <c r="O58" i="2"/>
  <c r="O107" i="2"/>
  <c r="O103" i="2"/>
  <c r="O54" i="2" s="1"/>
  <c r="O110" i="2"/>
  <c r="O61" i="2"/>
  <c r="O104" i="2"/>
  <c r="O55" i="2"/>
  <c r="O60" i="2"/>
  <c r="O109" i="2"/>
  <c r="N31" i="2"/>
  <c r="K31" i="2"/>
  <c r="K41" i="2" s="1"/>
  <c r="L12" i="1" s="1"/>
  <c r="L35" i="2"/>
  <c r="L41" i="2" s="1"/>
  <c r="M12" i="1" s="1"/>
  <c r="I35" i="2"/>
  <c r="I41" i="2" s="1"/>
  <c r="J12" i="1" s="1"/>
  <c r="J21" i="1" s="1"/>
  <c r="J46" i="1" s="1"/>
  <c r="K11" i="1"/>
  <c r="K21" i="1" s="1"/>
  <c r="K46" i="1" s="1"/>
  <c r="C68" i="10" s="1"/>
  <c r="N28" i="2"/>
  <c r="G96" i="11" s="1"/>
  <c r="AA26" i="2"/>
  <c r="D75" i="11"/>
  <c r="L11" i="1"/>
  <c r="F33" i="11"/>
  <c r="E33" i="11"/>
  <c r="J118" i="2"/>
  <c r="K114" i="2" s="1"/>
  <c r="O13" i="5"/>
  <c r="L73" i="2"/>
  <c r="L26" i="2"/>
  <c r="C82" i="11" s="1"/>
  <c r="M83" i="2"/>
  <c r="M35" i="2" s="1"/>
  <c r="M41" i="2" s="1"/>
  <c r="N12" i="1" s="1"/>
  <c r="P22" i="5"/>
  <c r="O87" i="2"/>
  <c r="P11" i="5"/>
  <c r="M71" i="2"/>
  <c r="M79" i="2"/>
  <c r="O31" i="2" s="1"/>
  <c r="P18" i="5"/>
  <c r="P12" i="5"/>
  <c r="M72" i="2"/>
  <c r="M84" i="2"/>
  <c r="P23" i="5"/>
  <c r="O15" i="5"/>
  <c r="L75" i="2"/>
  <c r="O14" i="5"/>
  <c r="L74" i="2"/>
  <c r="L89" i="2"/>
  <c r="L116" i="2" s="1"/>
  <c r="O7" i="5"/>
  <c r="L67" i="2"/>
  <c r="M4" i="2" s="1"/>
  <c r="P8" i="5"/>
  <c r="M68" i="2"/>
  <c r="P9" i="5"/>
  <c r="M69" i="2"/>
  <c r="K76" i="2"/>
  <c r="K115" i="2" s="1"/>
  <c r="M81" i="2"/>
  <c r="P20" i="5"/>
  <c r="M80" i="2"/>
  <c r="P19" i="5"/>
  <c r="M88" i="2"/>
  <c r="P27" i="5"/>
  <c r="N85" i="2"/>
  <c r="Q24" i="5"/>
  <c r="O10" i="5"/>
  <c r="AB20" i="2" s="1"/>
  <c r="L70" i="2"/>
  <c r="L13" i="2"/>
  <c r="M10" i="1" s="1"/>
  <c r="O6" i="5"/>
  <c r="L66" i="2"/>
  <c r="E23" i="10"/>
  <c r="F23" i="10"/>
  <c r="G22" i="10"/>
  <c r="H22" i="10" s="1"/>
  <c r="G7" i="1"/>
  <c r="G50" i="1"/>
  <c r="G51" i="1" s="1"/>
  <c r="Q21" i="5"/>
  <c r="Q25" i="5"/>
  <c r="K49" i="1"/>
  <c r="O63" i="2" l="1"/>
  <c r="P17" i="1" s="1"/>
  <c r="B44" i="10"/>
  <c r="B43" i="11"/>
  <c r="AB16" i="2"/>
  <c r="O16" i="2"/>
  <c r="C61" i="10"/>
  <c r="D61" i="10"/>
  <c r="L21" i="1"/>
  <c r="L46" i="1" s="1"/>
  <c r="C75" i="10" s="1"/>
  <c r="D68" i="10"/>
  <c r="K118" i="2"/>
  <c r="L114" i="2" s="1"/>
  <c r="D82" i="11"/>
  <c r="M11" i="1"/>
  <c r="M21" i="1" s="1"/>
  <c r="M46" i="1" s="1"/>
  <c r="C82" i="10" s="1"/>
  <c r="O28" i="2"/>
  <c r="G102" i="11" s="1"/>
  <c r="AB26" i="2"/>
  <c r="E34" i="11"/>
  <c r="F34" i="11"/>
  <c r="M26" i="2"/>
  <c r="C89" i="11" s="1"/>
  <c r="P13" i="5"/>
  <c r="M73" i="2"/>
  <c r="N83" i="2"/>
  <c r="N35" i="2" s="1"/>
  <c r="N41" i="2" s="1"/>
  <c r="O12" i="1" s="1"/>
  <c r="Q22" i="5"/>
  <c r="L76" i="2"/>
  <c r="L115" i="2" s="1"/>
  <c r="P10" i="5"/>
  <c r="AC20" i="2" s="1"/>
  <c r="M70" i="2"/>
  <c r="M13" i="2"/>
  <c r="N10" i="1" s="1"/>
  <c r="N84" i="2"/>
  <c r="Q23" i="5"/>
  <c r="Q12" i="5"/>
  <c r="O72" i="2" s="1"/>
  <c r="N72" i="2"/>
  <c r="Q11" i="5"/>
  <c r="O71" i="2" s="1"/>
  <c r="N71" i="2"/>
  <c r="P6" i="5"/>
  <c r="AC16" i="2" s="1"/>
  <c r="M66" i="2"/>
  <c r="O85" i="2"/>
  <c r="N80" i="2"/>
  <c r="Q19" i="5"/>
  <c r="P7" i="5"/>
  <c r="M67" i="2"/>
  <c r="N79" i="2"/>
  <c r="Q18" i="5"/>
  <c r="O86" i="2"/>
  <c r="Q8" i="5"/>
  <c r="O68" i="2" s="1"/>
  <c r="N68" i="2"/>
  <c r="P15" i="5"/>
  <c r="M75" i="2"/>
  <c r="M89" i="2"/>
  <c r="M116" i="2" s="1"/>
  <c r="N88" i="2"/>
  <c r="Q27" i="5"/>
  <c r="N81" i="2"/>
  <c r="Q20" i="5"/>
  <c r="Q9" i="5"/>
  <c r="O69" i="2" s="1"/>
  <c r="N69" i="2"/>
  <c r="O82" i="2"/>
  <c r="P14" i="5"/>
  <c r="M74" i="2"/>
  <c r="E24" i="10"/>
  <c r="G23" i="10"/>
  <c r="H23" i="10" s="1"/>
  <c r="F24" i="10"/>
  <c r="H6" i="1"/>
  <c r="L5" i="1"/>
  <c r="D75" i="10" l="1"/>
  <c r="B45" i="10"/>
  <c r="B44" i="11"/>
  <c r="L118" i="2"/>
  <c r="M117" i="2" s="1"/>
  <c r="N13" i="1" s="1"/>
  <c r="D82" i="10"/>
  <c r="N26" i="2"/>
  <c r="C96" i="11" s="1"/>
  <c r="AC26" i="2"/>
  <c r="D89" i="11"/>
  <c r="N11" i="1"/>
  <c r="E35" i="11"/>
  <c r="F35" i="11"/>
  <c r="O83" i="2"/>
  <c r="O35" i="2" s="1"/>
  <c r="N73" i="2"/>
  <c r="Q13" i="5"/>
  <c r="O73" i="2" s="1"/>
  <c r="O88" i="2"/>
  <c r="Q15" i="5"/>
  <c r="O75" i="2" s="1"/>
  <c r="N75" i="2"/>
  <c r="Q7" i="5"/>
  <c r="O67" i="2" s="1"/>
  <c r="N67" i="2"/>
  <c r="Q14" i="5"/>
  <c r="O74" i="2" s="1"/>
  <c r="N74" i="2"/>
  <c r="O79" i="2"/>
  <c r="O80" i="2"/>
  <c r="O84" i="2"/>
  <c r="Q10" i="5"/>
  <c r="AD20" i="2" s="1"/>
  <c r="N70" i="2"/>
  <c r="N13" i="2"/>
  <c r="O10" i="1" s="1"/>
  <c r="Q6" i="5"/>
  <c r="AD16" i="2" s="1"/>
  <c r="N66" i="2"/>
  <c r="O81" i="2"/>
  <c r="N89" i="2"/>
  <c r="N116" i="2" s="1"/>
  <c r="M76" i="2"/>
  <c r="M115" i="2" s="1"/>
  <c r="G24" i="10"/>
  <c r="H24" i="10" s="1"/>
  <c r="E25" i="10"/>
  <c r="F25" i="10"/>
  <c r="H7" i="1"/>
  <c r="H50" i="1"/>
  <c r="H51" i="1" s="1"/>
  <c r="L49" i="1"/>
  <c r="B46" i="10" l="1"/>
  <c r="B45" i="11"/>
  <c r="N21" i="1"/>
  <c r="N46" i="1" s="1"/>
  <c r="D89" i="10" s="1"/>
  <c r="D96" i="11"/>
  <c r="O11" i="1"/>
  <c r="O21" i="1" s="1"/>
  <c r="O46" i="1" s="1"/>
  <c r="O26" i="2"/>
  <c r="C102" i="11" s="1"/>
  <c r="F108" i="11" s="1"/>
  <c r="I5" i="11" s="1"/>
  <c r="M5" i="11" s="1"/>
  <c r="O66" i="2"/>
  <c r="AD26" i="2"/>
  <c r="E36" i="11"/>
  <c r="F36" i="11"/>
  <c r="O41" i="2"/>
  <c r="P12" i="1" s="1"/>
  <c r="N76" i="2"/>
  <c r="N115" i="2" s="1"/>
  <c r="O70" i="2"/>
  <c r="O13" i="2"/>
  <c r="P10" i="1" s="1"/>
  <c r="M114" i="2"/>
  <c r="M118" i="2" s="1"/>
  <c r="N114" i="2" s="1"/>
  <c r="O89" i="2"/>
  <c r="O116" i="2" s="1"/>
  <c r="F26" i="10"/>
  <c r="E26" i="10"/>
  <c r="G25" i="10"/>
  <c r="H25" i="10" s="1"/>
  <c r="I6" i="1"/>
  <c r="M5" i="1"/>
  <c r="B47" i="10" l="1"/>
  <c r="B46" i="11"/>
  <c r="O76" i="2"/>
  <c r="O115" i="2" s="1"/>
  <c r="C89" i="10"/>
  <c r="C96" i="10"/>
  <c r="D96" i="10"/>
  <c r="D102" i="11"/>
  <c r="P11" i="1"/>
  <c r="P21" i="1" s="1"/>
  <c r="P46" i="1" s="1"/>
  <c r="C102" i="10" s="1"/>
  <c r="F37" i="11"/>
  <c r="E37" i="11"/>
  <c r="N118" i="2"/>
  <c r="O114" i="2" s="1"/>
  <c r="O118" i="2" s="1"/>
  <c r="F27" i="10"/>
  <c r="E27" i="10"/>
  <c r="G26" i="10"/>
  <c r="H26" i="10" s="1"/>
  <c r="I7" i="1"/>
  <c r="I50" i="1"/>
  <c r="I51" i="1" s="1"/>
  <c r="M49" i="1"/>
  <c r="B48" i="10" l="1"/>
  <c r="B47" i="11"/>
  <c r="E38" i="11"/>
  <c r="F38" i="11"/>
  <c r="D102" i="10"/>
  <c r="E28" i="10"/>
  <c r="G27" i="10"/>
  <c r="H27" i="10" s="1"/>
  <c r="F28" i="10"/>
  <c r="J6" i="1"/>
  <c r="N5" i="1"/>
  <c r="B49" i="10" l="1"/>
  <c r="B48" i="11"/>
  <c r="E39" i="11"/>
  <c r="F39" i="11"/>
  <c r="G28" i="10"/>
  <c r="H28" i="10" s="1"/>
  <c r="F29" i="10"/>
  <c r="E29" i="10"/>
  <c r="J7" i="1"/>
  <c r="J50" i="1"/>
  <c r="J51" i="1" s="1"/>
  <c r="N49" i="1"/>
  <c r="B50" i="10" l="1"/>
  <c r="B49" i="11"/>
  <c r="E40" i="11"/>
  <c r="F40" i="11"/>
  <c r="F30" i="10"/>
  <c r="G29" i="10"/>
  <c r="H29" i="10" s="1"/>
  <c r="E30" i="10"/>
  <c r="K6" i="1"/>
  <c r="O5" i="1"/>
  <c r="B51" i="10" l="1"/>
  <c r="B50" i="11"/>
  <c r="F41" i="11"/>
  <c r="E41" i="11"/>
  <c r="F31" i="10"/>
  <c r="E31" i="10"/>
  <c r="G30" i="10"/>
  <c r="H30" i="10" s="1"/>
  <c r="K7" i="1"/>
  <c r="K50" i="1"/>
  <c r="K51" i="1" s="1"/>
  <c r="O49" i="1"/>
  <c r="B52" i="10" l="1"/>
  <c r="B51" i="11"/>
  <c r="E42" i="11"/>
  <c r="F42" i="11"/>
  <c r="F32" i="10"/>
  <c r="E32" i="10"/>
  <c r="G31" i="10"/>
  <c r="H31" i="10" s="1"/>
  <c r="L6" i="1"/>
  <c r="P5" i="1"/>
  <c r="B53" i="10" l="1"/>
  <c r="B52" i="11"/>
  <c r="E43" i="11"/>
  <c r="F43" i="11"/>
  <c r="G32" i="10"/>
  <c r="H32" i="10" s="1"/>
  <c r="F33" i="10"/>
  <c r="E33" i="10"/>
  <c r="L7" i="1"/>
  <c r="L50" i="1"/>
  <c r="L51" i="1" s="1"/>
  <c r="P49" i="1"/>
  <c r="B54" i="10" l="1"/>
  <c r="B53" i="11"/>
  <c r="E44" i="11"/>
  <c r="F44" i="11"/>
  <c r="G33" i="10"/>
  <c r="H33" i="10" s="1"/>
  <c r="F34" i="10"/>
  <c r="E34" i="10"/>
  <c r="M6" i="1"/>
  <c r="B55" i="10" l="1"/>
  <c r="B54" i="11"/>
  <c r="F45" i="11"/>
  <c r="E45" i="11"/>
  <c r="E35" i="10"/>
  <c r="F35" i="10"/>
  <c r="G34" i="10"/>
  <c r="H34" i="10" s="1"/>
  <c r="M7" i="1"/>
  <c r="M50" i="1"/>
  <c r="M51" i="1" s="1"/>
  <c r="B56" i="10" l="1"/>
  <c r="B55" i="11"/>
  <c r="E46" i="11"/>
  <c r="F46" i="11"/>
  <c r="E36" i="10"/>
  <c r="G35" i="10"/>
  <c r="H35" i="10" s="1"/>
  <c r="F36" i="10"/>
  <c r="N6" i="1"/>
  <c r="B57" i="10" l="1"/>
  <c r="B56" i="11"/>
  <c r="E47" i="11"/>
  <c r="F47" i="11"/>
  <c r="G36" i="10"/>
  <c r="H36" i="10" s="1"/>
  <c r="E37" i="10"/>
  <c r="F37" i="10"/>
  <c r="N7" i="1"/>
  <c r="N50" i="1"/>
  <c r="N51" i="1" s="1"/>
  <c r="B58" i="10" l="1"/>
  <c r="B57" i="11"/>
  <c r="E48" i="11"/>
  <c r="F48" i="11"/>
  <c r="G37" i="10"/>
  <c r="H37" i="10" s="1"/>
  <c r="F38" i="10"/>
  <c r="E38" i="10"/>
  <c r="O6" i="1"/>
  <c r="B59" i="10" l="1"/>
  <c r="B58" i="11"/>
  <c r="F49" i="11"/>
  <c r="E49" i="11"/>
  <c r="E39" i="10"/>
  <c r="G38" i="10"/>
  <c r="H38" i="10" s="1"/>
  <c r="F39" i="10"/>
  <c r="O7" i="1"/>
  <c r="O50" i="1"/>
  <c r="O51" i="1" s="1"/>
  <c r="B60" i="10" l="1"/>
  <c r="B59" i="11"/>
  <c r="E50" i="11"/>
  <c r="F50" i="11"/>
  <c r="E40" i="10"/>
  <c r="F40" i="10"/>
  <c r="G39" i="10"/>
  <c r="H39" i="10" s="1"/>
  <c r="P6" i="1"/>
  <c r="B61" i="10" l="1"/>
  <c r="B60" i="11"/>
  <c r="E51" i="11"/>
  <c r="F51" i="11"/>
  <c r="F41" i="10"/>
  <c r="G40" i="10"/>
  <c r="H40" i="10" s="1"/>
  <c r="E41" i="10"/>
  <c r="P7" i="1"/>
  <c r="P50" i="1"/>
  <c r="P51" i="1" s="1"/>
  <c r="B62" i="10" l="1"/>
  <c r="B61" i="11"/>
  <c r="E52" i="11"/>
  <c r="F52" i="11"/>
  <c r="G41" i="10"/>
  <c r="H41" i="10" s="1"/>
  <c r="E42" i="10"/>
  <c r="F42" i="10"/>
  <c r="B63" i="10" l="1"/>
  <c r="B62" i="11"/>
  <c r="F53" i="11"/>
  <c r="E53" i="11"/>
  <c r="G42" i="10"/>
  <c r="H42" i="10" s="1"/>
  <c r="F43" i="10"/>
  <c r="E43" i="10"/>
  <c r="B64" i="10" l="1"/>
  <c r="B63" i="11"/>
  <c r="E54" i="11"/>
  <c r="F54" i="11"/>
  <c r="E44" i="10"/>
  <c r="G43" i="10"/>
  <c r="H43" i="10" s="1"/>
  <c r="F44" i="10"/>
  <c r="B65" i="10" l="1"/>
  <c r="B64" i="11"/>
  <c r="F55" i="11"/>
  <c r="E55" i="11"/>
  <c r="E45" i="10"/>
  <c r="F45" i="10"/>
  <c r="G44" i="10"/>
  <c r="H44" i="10" s="1"/>
  <c r="B66" i="10" l="1"/>
  <c r="B65" i="11"/>
  <c r="E56" i="11"/>
  <c r="F56" i="11"/>
  <c r="F46" i="10"/>
  <c r="E46" i="10"/>
  <c r="G45" i="10"/>
  <c r="H45" i="10" s="1"/>
  <c r="B67" i="10" l="1"/>
  <c r="B66" i="11"/>
  <c r="E57" i="11"/>
  <c r="F57" i="11"/>
  <c r="F47" i="10"/>
  <c r="E47" i="10"/>
  <c r="G46" i="10"/>
  <c r="H46" i="10" s="1"/>
  <c r="B68" i="10" l="1"/>
  <c r="B67" i="11"/>
  <c r="F58" i="11"/>
  <c r="E58" i="11"/>
  <c r="F48" i="10"/>
  <c r="E48" i="10"/>
  <c r="G47" i="10"/>
  <c r="H47" i="10" s="1"/>
  <c r="B69" i="10" l="1"/>
  <c r="B68" i="11"/>
  <c r="E59" i="11"/>
  <c r="F59" i="11"/>
  <c r="G48" i="10"/>
  <c r="H48" i="10" s="1"/>
  <c r="F49" i="10"/>
  <c r="E49" i="10"/>
  <c r="B70" i="10" l="1"/>
  <c r="B69" i="11"/>
  <c r="E60" i="11"/>
  <c r="F60" i="11"/>
  <c r="E50" i="10"/>
  <c r="F50" i="10"/>
  <c r="G49" i="10"/>
  <c r="H49" i="10" s="1"/>
  <c r="B71" i="10" l="1"/>
  <c r="B70" i="11"/>
  <c r="E61" i="11"/>
  <c r="F61" i="11"/>
  <c r="E51" i="10"/>
  <c r="F51" i="10"/>
  <c r="G50" i="10"/>
  <c r="H50" i="10" s="1"/>
  <c r="B72" i="10" l="1"/>
  <c r="B71" i="11"/>
  <c r="F62" i="11"/>
  <c r="E62" i="11"/>
  <c r="F52" i="10"/>
  <c r="E52" i="10"/>
  <c r="G51" i="10"/>
  <c r="H51" i="10" s="1"/>
  <c r="B73" i="10" l="1"/>
  <c r="B72" i="11"/>
  <c r="E63" i="11"/>
  <c r="F63" i="11"/>
  <c r="G52" i="10"/>
  <c r="H52" i="10" s="1"/>
  <c r="F53" i="10"/>
  <c r="E53" i="10"/>
  <c r="B74" i="10" l="1"/>
  <c r="B73" i="11"/>
  <c r="E64" i="11"/>
  <c r="F64" i="11"/>
  <c r="G53" i="10"/>
  <c r="H53" i="10" s="1"/>
  <c r="F54" i="10"/>
  <c r="E54" i="10"/>
  <c r="B75" i="10" l="1"/>
  <c r="B74" i="11"/>
  <c r="E65" i="11"/>
  <c r="F65" i="11"/>
  <c r="E55" i="10"/>
  <c r="F55" i="10"/>
  <c r="G54" i="10"/>
  <c r="H54" i="10" s="1"/>
  <c r="B76" i="10" l="1"/>
  <c r="B75" i="11"/>
  <c r="F66" i="11"/>
  <c r="E66" i="11"/>
  <c r="G55" i="10"/>
  <c r="H55" i="10" s="1"/>
  <c r="F56" i="10"/>
  <c r="E56" i="10"/>
  <c r="B77" i="10" l="1"/>
  <c r="B76" i="11"/>
  <c r="F67" i="11"/>
  <c r="E67" i="11"/>
  <c r="E57" i="10"/>
  <c r="G56" i="10"/>
  <c r="H56" i="10" s="1"/>
  <c r="F57" i="10"/>
  <c r="B78" i="10" l="1"/>
  <c r="B77" i="11"/>
  <c r="E68" i="11"/>
  <c r="F68" i="11"/>
  <c r="G57" i="10"/>
  <c r="H57" i="10" s="1"/>
  <c r="E58" i="10"/>
  <c r="F58" i="10"/>
  <c r="B79" i="10" l="1"/>
  <c r="B78" i="11"/>
  <c r="E69" i="11"/>
  <c r="F69" i="11"/>
  <c r="G58" i="10"/>
  <c r="H58" i="10" s="1"/>
  <c r="E59" i="10"/>
  <c r="F59" i="10"/>
  <c r="B80" i="10" l="1"/>
  <c r="B79" i="11"/>
  <c r="F70" i="11"/>
  <c r="E70" i="11"/>
  <c r="G59" i="10"/>
  <c r="H59" i="10" s="1"/>
  <c r="F60" i="10"/>
  <c r="E60" i="10"/>
  <c r="B81" i="10" l="1"/>
  <c r="B80" i="11"/>
  <c r="E71" i="11"/>
  <c r="F71" i="11"/>
  <c r="F61" i="10"/>
  <c r="G60" i="10"/>
  <c r="H60" i="10" s="1"/>
  <c r="E61" i="10"/>
  <c r="B82" i="10" l="1"/>
  <c r="B81" i="11"/>
  <c r="E72" i="11"/>
  <c r="F72" i="11"/>
  <c r="G61" i="10"/>
  <c r="H61" i="10" s="1"/>
  <c r="E62" i="10"/>
  <c r="F62" i="10"/>
  <c r="B83" i="10" l="1"/>
  <c r="B82" i="11"/>
  <c r="E73" i="11"/>
  <c r="F73" i="11"/>
  <c r="E63" i="10"/>
  <c r="G62" i="10"/>
  <c r="H62" i="10" s="1"/>
  <c r="F63" i="10"/>
  <c r="B84" i="10" l="1"/>
  <c r="B83" i="11"/>
  <c r="F74" i="11"/>
  <c r="E74" i="11"/>
  <c r="F64" i="10"/>
  <c r="E64" i="10"/>
  <c r="G63" i="10"/>
  <c r="H63" i="10" s="1"/>
  <c r="B85" i="10" l="1"/>
  <c r="B84" i="11"/>
  <c r="F75" i="11"/>
  <c r="E75" i="11"/>
  <c r="E65" i="10"/>
  <c r="G64" i="10"/>
  <c r="H64" i="10" s="1"/>
  <c r="F65" i="10"/>
  <c r="B86" i="10" l="1"/>
  <c r="B85" i="11"/>
  <c r="E76" i="11"/>
  <c r="F76" i="11"/>
  <c r="F66" i="10"/>
  <c r="E66" i="10"/>
  <c r="G65" i="10"/>
  <c r="H65" i="10" s="1"/>
  <c r="B87" i="10" l="1"/>
  <c r="B86" i="11"/>
  <c r="F77" i="11"/>
  <c r="E77" i="11"/>
  <c r="E67" i="10"/>
  <c r="F67" i="10"/>
  <c r="G66" i="10"/>
  <c r="H66" i="10" s="1"/>
  <c r="B88" i="10" l="1"/>
  <c r="B87" i="11"/>
  <c r="E78" i="11"/>
  <c r="F78" i="11"/>
  <c r="G67" i="10"/>
  <c r="H67" i="10" s="1"/>
  <c r="E68" i="10"/>
  <c r="F68" i="10"/>
  <c r="B89" i="10" l="1"/>
  <c r="B88" i="11"/>
  <c r="E79" i="11"/>
  <c r="F79" i="11"/>
  <c r="F69" i="10"/>
  <c r="E69" i="10"/>
  <c r="G68" i="10"/>
  <c r="H68" i="10" s="1"/>
  <c r="B90" i="10" l="1"/>
  <c r="B89" i="11"/>
  <c r="E80" i="11"/>
  <c r="F80" i="11"/>
  <c r="E70" i="10"/>
  <c r="F70" i="10"/>
  <c r="G69" i="10"/>
  <c r="H69" i="10" s="1"/>
  <c r="B91" i="10" l="1"/>
  <c r="B90" i="11"/>
  <c r="E81" i="11"/>
  <c r="F81" i="11"/>
  <c r="E71" i="10"/>
  <c r="F71" i="10"/>
  <c r="G70" i="10"/>
  <c r="H70" i="10" s="1"/>
  <c r="B92" i="10" l="1"/>
  <c r="B91" i="11"/>
  <c r="E82" i="11"/>
  <c r="F82" i="11"/>
  <c r="G71" i="10"/>
  <c r="H71" i="10" s="1"/>
  <c r="E72" i="10"/>
  <c r="F72" i="10"/>
  <c r="B93" i="10" l="1"/>
  <c r="B92" i="11"/>
  <c r="F83" i="11"/>
  <c r="E83" i="11"/>
  <c r="G72" i="10"/>
  <c r="H72" i="10" s="1"/>
  <c r="F73" i="10"/>
  <c r="E73" i="10"/>
  <c r="B94" i="10" l="1"/>
  <c r="B93" i="11"/>
  <c r="E84" i="11"/>
  <c r="F84" i="11"/>
  <c r="E74" i="10"/>
  <c r="G73" i="10"/>
  <c r="H73" i="10" s="1"/>
  <c r="F74" i="10"/>
  <c r="B95" i="10" l="1"/>
  <c r="B94" i="11"/>
  <c r="E85" i="11"/>
  <c r="F85" i="11"/>
  <c r="G74" i="10"/>
  <c r="H74" i="10" s="1"/>
  <c r="E75" i="10"/>
  <c r="F75" i="10"/>
  <c r="B96" i="10" l="1"/>
  <c r="B95" i="11"/>
  <c r="F86" i="11"/>
  <c r="E86" i="11"/>
  <c r="G75" i="10"/>
  <c r="H75" i="10" s="1"/>
  <c r="F76" i="10"/>
  <c r="E76" i="10"/>
  <c r="B97" i="10" l="1"/>
  <c r="B96" i="11"/>
  <c r="F87" i="11"/>
  <c r="E87" i="11"/>
  <c r="F77" i="10"/>
  <c r="E77" i="10"/>
  <c r="G76" i="10"/>
  <c r="H76" i="10" s="1"/>
  <c r="B98" i="10" l="1"/>
  <c r="B97" i="11"/>
  <c r="E88" i="11"/>
  <c r="F88" i="11"/>
  <c r="G77" i="10"/>
  <c r="H77" i="10" s="1"/>
  <c r="E78" i="10"/>
  <c r="F78" i="10"/>
  <c r="B99" i="10" l="1"/>
  <c r="B98" i="11"/>
  <c r="E89" i="11"/>
  <c r="F89" i="11"/>
  <c r="E79" i="10"/>
  <c r="G78" i="10"/>
  <c r="H78" i="10" s="1"/>
  <c r="F79" i="10"/>
  <c r="B100" i="10" l="1"/>
  <c r="B99" i="11"/>
  <c r="E90" i="11"/>
  <c r="F90" i="11"/>
  <c r="E80" i="10"/>
  <c r="F80" i="10"/>
  <c r="G79" i="10"/>
  <c r="H79" i="10" s="1"/>
  <c r="B101" i="10" l="1"/>
  <c r="B100" i="11"/>
  <c r="F91" i="11"/>
  <c r="E91" i="11"/>
  <c r="F81" i="10"/>
  <c r="G80" i="10"/>
  <c r="H80" i="10" s="1"/>
  <c r="E81" i="10"/>
  <c r="B102" i="10" l="1"/>
  <c r="B101" i="11"/>
  <c r="E92" i="11"/>
  <c r="F92" i="11"/>
  <c r="G81" i="10"/>
  <c r="H81" i="10" s="1"/>
  <c r="E82" i="10"/>
  <c r="F82" i="10"/>
  <c r="B102" i="11" l="1"/>
  <c r="I13" i="11" s="1"/>
  <c r="I14" i="11" s="1"/>
  <c r="I15" i="11" s="1"/>
  <c r="I16" i="11" s="1"/>
  <c r="I17" i="11" s="1"/>
  <c r="I18" i="11" s="1"/>
  <c r="I19" i="11" s="1"/>
  <c r="I20" i="11" s="1"/>
  <c r="I21" i="11" s="1"/>
  <c r="I22" i="11" s="1"/>
  <c r="I23" i="11" s="1"/>
  <c r="I24" i="11" s="1"/>
  <c r="I25" i="11" s="1"/>
  <c r="I26" i="11" s="1"/>
  <c r="I27" i="11" s="1"/>
  <c r="I28" i="11" s="1"/>
  <c r="I29" i="11" s="1"/>
  <c r="I30" i="11" s="1"/>
  <c r="I31" i="11" s="1"/>
  <c r="I32" i="11" s="1"/>
  <c r="I33" i="11" s="1"/>
  <c r="I34" i="11" s="1"/>
  <c r="I35" i="11" s="1"/>
  <c r="I36" i="11" s="1"/>
  <c r="I37" i="11" s="1"/>
  <c r="I38" i="11" s="1"/>
  <c r="I39" i="11" s="1"/>
  <c r="I40" i="11" s="1"/>
  <c r="I41" i="11" s="1"/>
  <c r="I42" i="11" s="1"/>
  <c r="I43" i="11" s="1"/>
  <c r="I44" i="11" s="1"/>
  <c r="I45" i="11" s="1"/>
  <c r="I46" i="11" s="1"/>
  <c r="I47" i="11" s="1"/>
  <c r="I48" i="11" s="1"/>
  <c r="I49" i="11" s="1"/>
  <c r="I50" i="11" s="1"/>
  <c r="I51" i="11" s="1"/>
  <c r="I52" i="11" s="1"/>
  <c r="I53" i="11" s="1"/>
  <c r="I54" i="11" s="1"/>
  <c r="I55" i="11" s="1"/>
  <c r="I56" i="11" s="1"/>
  <c r="I57" i="11" s="1"/>
  <c r="I58" i="11" s="1"/>
  <c r="I59" i="11" s="1"/>
  <c r="I60" i="11" s="1"/>
  <c r="I61" i="11" s="1"/>
  <c r="I62" i="11" s="1"/>
  <c r="I63" i="11" s="1"/>
  <c r="I64" i="11" s="1"/>
  <c r="I65" i="11" s="1"/>
  <c r="I66" i="11" s="1"/>
  <c r="I67" i="11" s="1"/>
  <c r="I68" i="11" s="1"/>
  <c r="I69" i="11" s="1"/>
  <c r="I70" i="11" s="1"/>
  <c r="I71" i="11" s="1"/>
  <c r="I72" i="11" s="1"/>
  <c r="I73" i="11" s="1"/>
  <c r="I74" i="11" s="1"/>
  <c r="I75" i="11" s="1"/>
  <c r="I76" i="11" s="1"/>
  <c r="I77" i="11" s="1"/>
  <c r="I78" i="11" s="1"/>
  <c r="I79" i="11" s="1"/>
  <c r="I80" i="11" s="1"/>
  <c r="I81" i="11" s="1"/>
  <c r="I82" i="11" s="1"/>
  <c r="I83" i="11" s="1"/>
  <c r="I84" i="11" s="1"/>
  <c r="I85" i="11" s="1"/>
  <c r="I86" i="11" s="1"/>
  <c r="I87" i="11" s="1"/>
  <c r="I88" i="11" s="1"/>
  <c r="I89" i="11" s="1"/>
  <c r="I90" i="11" s="1"/>
  <c r="I91" i="11" s="1"/>
  <c r="I92" i="11" s="1"/>
  <c r="I93" i="11" s="1"/>
  <c r="I94" i="11" s="1"/>
  <c r="I95" i="11" s="1"/>
  <c r="I96" i="11" s="1"/>
  <c r="I97" i="11" s="1"/>
  <c r="I98" i="11" s="1"/>
  <c r="I99" i="11" s="1"/>
  <c r="I100" i="11" s="1"/>
  <c r="I101" i="11" s="1"/>
  <c r="I102" i="11" s="1"/>
  <c r="I103" i="11" s="1"/>
  <c r="P13" i="11" s="1"/>
  <c r="P14" i="11" s="1"/>
  <c r="P15" i="11" s="1"/>
  <c r="P16" i="11" s="1"/>
  <c r="P17" i="11" s="1"/>
  <c r="P18" i="11" s="1"/>
  <c r="P19" i="11" s="1"/>
  <c r="P20" i="11" s="1"/>
  <c r="P21" i="11" s="1"/>
  <c r="P22" i="11" s="1"/>
  <c r="P23" i="11" s="1"/>
  <c r="P24" i="11" s="1"/>
  <c r="P25" i="11" s="1"/>
  <c r="P26" i="11" s="1"/>
  <c r="P27" i="11" s="1"/>
  <c r="P28" i="11" s="1"/>
  <c r="P29" i="11" s="1"/>
  <c r="P30" i="11" s="1"/>
  <c r="P31" i="11" s="1"/>
  <c r="P32" i="11" s="1"/>
  <c r="P33" i="11" s="1"/>
  <c r="P34" i="11" s="1"/>
  <c r="P35" i="11" s="1"/>
  <c r="P36" i="11" s="1"/>
  <c r="P37" i="11" s="1"/>
  <c r="P38" i="11" s="1"/>
  <c r="P39" i="11" s="1"/>
  <c r="P40" i="11" s="1"/>
  <c r="P41" i="11" s="1"/>
  <c r="P42" i="11" s="1"/>
  <c r="P43" i="11" s="1"/>
  <c r="P44" i="11" s="1"/>
  <c r="P45" i="11" s="1"/>
  <c r="P46" i="11" s="1"/>
  <c r="P47" i="11" s="1"/>
  <c r="P48" i="11" s="1"/>
  <c r="P49" i="11" s="1"/>
  <c r="P50" i="11" s="1"/>
  <c r="P51" i="11" s="1"/>
  <c r="P52" i="11" s="1"/>
  <c r="P53" i="11" s="1"/>
  <c r="P54" i="11" s="1"/>
  <c r="P55" i="11" s="1"/>
  <c r="P56" i="11" s="1"/>
  <c r="P57" i="11" s="1"/>
  <c r="P58" i="11" s="1"/>
  <c r="P59" i="11" s="1"/>
  <c r="P60" i="11" s="1"/>
  <c r="P61" i="11" s="1"/>
  <c r="P62" i="11" s="1"/>
  <c r="P63" i="11" s="1"/>
  <c r="P64" i="11" s="1"/>
  <c r="P65" i="11" s="1"/>
  <c r="P66" i="11" s="1"/>
  <c r="P67" i="11" s="1"/>
  <c r="P68" i="11" s="1"/>
  <c r="P69" i="11" s="1"/>
  <c r="P70" i="11" s="1"/>
  <c r="P71" i="11" s="1"/>
  <c r="P72" i="11" s="1"/>
  <c r="P73" i="11" s="1"/>
  <c r="P74" i="11" s="1"/>
  <c r="P75" i="11" s="1"/>
  <c r="P76" i="11" s="1"/>
  <c r="P77" i="11" s="1"/>
  <c r="P78" i="11" s="1"/>
  <c r="P79" i="11" s="1"/>
  <c r="P80" i="11" s="1"/>
  <c r="P81" i="11" s="1"/>
  <c r="P82" i="11" s="1"/>
  <c r="P83" i="11" s="1"/>
  <c r="P84" i="11" s="1"/>
  <c r="P85" i="11" s="1"/>
  <c r="P86" i="11" s="1"/>
  <c r="P87" i="11" s="1"/>
  <c r="P88" i="11" s="1"/>
  <c r="P89" i="11" s="1"/>
  <c r="P90" i="11" s="1"/>
  <c r="P91" i="11" s="1"/>
  <c r="P92" i="11" s="1"/>
  <c r="P93" i="11" s="1"/>
  <c r="P94" i="11" s="1"/>
  <c r="P95" i="11" s="1"/>
  <c r="P96" i="11" s="1"/>
  <c r="P97" i="11" s="1"/>
  <c r="P98" i="11" s="1"/>
  <c r="P99" i="11" s="1"/>
  <c r="P100" i="11" s="1"/>
  <c r="P101" i="11" s="1"/>
  <c r="P102" i="11" s="1"/>
  <c r="P103" i="11" s="1"/>
  <c r="P104" i="11" s="1"/>
  <c r="W13" i="11" s="1"/>
  <c r="W14" i="11" s="1"/>
  <c r="W15" i="11" s="1"/>
  <c r="W16" i="11" s="1"/>
  <c r="W17" i="11" s="1"/>
  <c r="W18" i="11" s="1"/>
  <c r="W19" i="11" s="1"/>
  <c r="W20" i="11" s="1"/>
  <c r="W21" i="11" s="1"/>
  <c r="W22" i="11" s="1"/>
  <c r="W23" i="11" s="1"/>
  <c r="W24" i="11" s="1"/>
  <c r="W25" i="11" s="1"/>
  <c r="W26" i="11" s="1"/>
  <c r="W27" i="11" s="1"/>
  <c r="W28" i="11" s="1"/>
  <c r="W29" i="11" s="1"/>
  <c r="W30" i="11" s="1"/>
  <c r="W31" i="11" s="1"/>
  <c r="W32" i="11" s="1"/>
  <c r="W33" i="11" s="1"/>
  <c r="W34" i="11" s="1"/>
  <c r="W35" i="11" s="1"/>
  <c r="W36" i="11" s="1"/>
  <c r="W37" i="11" s="1"/>
  <c r="W38" i="11" s="1"/>
  <c r="W39" i="11" s="1"/>
  <c r="W40" i="11" s="1"/>
  <c r="W41" i="11" s="1"/>
  <c r="W42" i="11" s="1"/>
  <c r="W43" i="11" s="1"/>
  <c r="W44" i="11" s="1"/>
  <c r="W45" i="11" s="1"/>
  <c r="W46" i="11" s="1"/>
  <c r="W47" i="11" s="1"/>
  <c r="W48" i="11" s="1"/>
  <c r="W49" i="11" s="1"/>
  <c r="W50" i="11" s="1"/>
  <c r="W51" i="11" s="1"/>
  <c r="W52" i="11" s="1"/>
  <c r="W53" i="11" s="1"/>
  <c r="W54" i="11" s="1"/>
  <c r="W55" i="11" s="1"/>
  <c r="W56" i="11" s="1"/>
  <c r="W57" i="11" s="1"/>
  <c r="W58" i="11" s="1"/>
  <c r="W59" i="11" s="1"/>
  <c r="W60" i="11" s="1"/>
  <c r="W61" i="11" s="1"/>
  <c r="W62" i="11" s="1"/>
  <c r="W63" i="11" s="1"/>
  <c r="W64" i="11" s="1"/>
  <c r="W65" i="11" s="1"/>
  <c r="W66" i="11" s="1"/>
  <c r="W67" i="11" s="1"/>
  <c r="W68" i="11" s="1"/>
  <c r="W69" i="11" s="1"/>
  <c r="W70" i="11" s="1"/>
  <c r="W71" i="11" s="1"/>
  <c r="W72" i="11" s="1"/>
  <c r="W73" i="11" s="1"/>
  <c r="W74" i="11" s="1"/>
  <c r="W75" i="11" s="1"/>
  <c r="W76" i="11" s="1"/>
  <c r="W77" i="11" s="1"/>
  <c r="W78" i="11" s="1"/>
  <c r="W79" i="11" s="1"/>
  <c r="W80" i="11" s="1"/>
  <c r="W81" i="11" s="1"/>
  <c r="W82" i="11" s="1"/>
  <c r="W83" i="11" s="1"/>
  <c r="W84" i="11" s="1"/>
  <c r="W85" i="11" s="1"/>
  <c r="W86" i="11" s="1"/>
  <c r="W87" i="11" s="1"/>
  <c r="W88" i="11" s="1"/>
  <c r="W89" i="11" s="1"/>
  <c r="W90" i="11" s="1"/>
  <c r="W91" i="11" s="1"/>
  <c r="W92" i="11" s="1"/>
  <c r="W93" i="11" s="1"/>
  <c r="W94" i="11" s="1"/>
  <c r="W95" i="11" s="1"/>
  <c r="W96" i="11" s="1"/>
  <c r="W97" i="11" s="1"/>
  <c r="W98" i="11" s="1"/>
  <c r="W99" i="11" s="1"/>
  <c r="W100" i="11" s="1"/>
  <c r="W101" i="11" s="1"/>
  <c r="W102" i="11" s="1"/>
  <c r="W103" i="11" s="1"/>
  <c r="W104" i="11" s="1"/>
  <c r="I13" i="10"/>
  <c r="I14" i="10" s="1"/>
  <c r="I15" i="10" s="1"/>
  <c r="I16" i="10" s="1"/>
  <c r="I17" i="10" s="1"/>
  <c r="I18" i="10" s="1"/>
  <c r="I19" i="10" s="1"/>
  <c r="I20" i="10" s="1"/>
  <c r="I21" i="10" s="1"/>
  <c r="I22" i="10" s="1"/>
  <c r="I23" i="10" s="1"/>
  <c r="I24" i="10" s="1"/>
  <c r="I25" i="10" s="1"/>
  <c r="I26" i="10" s="1"/>
  <c r="I27" i="10" s="1"/>
  <c r="I28" i="10" s="1"/>
  <c r="I29" i="10" s="1"/>
  <c r="I30" i="10" s="1"/>
  <c r="I31" i="10" s="1"/>
  <c r="I32" i="10" s="1"/>
  <c r="I33" i="10" s="1"/>
  <c r="I34" i="10" s="1"/>
  <c r="I35" i="10" s="1"/>
  <c r="I36" i="10" s="1"/>
  <c r="I37" i="10" s="1"/>
  <c r="I38" i="10" s="1"/>
  <c r="I39" i="10" s="1"/>
  <c r="I40" i="10" s="1"/>
  <c r="I41" i="10" s="1"/>
  <c r="I42" i="10" s="1"/>
  <c r="I43" i="10" s="1"/>
  <c r="I44" i="10" s="1"/>
  <c r="I45" i="10" s="1"/>
  <c r="I46" i="10" s="1"/>
  <c r="I47" i="10" s="1"/>
  <c r="I48" i="10" s="1"/>
  <c r="I49" i="10" s="1"/>
  <c r="I50" i="10" s="1"/>
  <c r="I51" i="10" s="1"/>
  <c r="I52" i="10" s="1"/>
  <c r="I53" i="10" s="1"/>
  <c r="I54" i="10" s="1"/>
  <c r="I55" i="10" s="1"/>
  <c r="I56" i="10" s="1"/>
  <c r="I57" i="10" s="1"/>
  <c r="I58" i="10" s="1"/>
  <c r="I59" i="10" s="1"/>
  <c r="I60" i="10" s="1"/>
  <c r="I61" i="10" s="1"/>
  <c r="I62" i="10" s="1"/>
  <c r="I63" i="10" s="1"/>
  <c r="I64" i="10" s="1"/>
  <c r="I65" i="10" s="1"/>
  <c r="I66" i="10" s="1"/>
  <c r="I67" i="10" s="1"/>
  <c r="I68" i="10" s="1"/>
  <c r="I69" i="10" s="1"/>
  <c r="I70" i="10" s="1"/>
  <c r="I71" i="10" s="1"/>
  <c r="I72" i="10" s="1"/>
  <c r="I73" i="10" s="1"/>
  <c r="I74" i="10" s="1"/>
  <c r="I75" i="10" s="1"/>
  <c r="I76" i="10" s="1"/>
  <c r="I77" i="10" s="1"/>
  <c r="I78" i="10" s="1"/>
  <c r="I79" i="10" s="1"/>
  <c r="I80" i="10" s="1"/>
  <c r="I81" i="10" s="1"/>
  <c r="I82" i="10" s="1"/>
  <c r="I83" i="10" s="1"/>
  <c r="I84" i="10" s="1"/>
  <c r="I85" i="10" s="1"/>
  <c r="I86" i="10" s="1"/>
  <c r="I87" i="10" s="1"/>
  <c r="I88" i="10" s="1"/>
  <c r="I89" i="10" s="1"/>
  <c r="I90" i="10" s="1"/>
  <c r="I91" i="10" s="1"/>
  <c r="I92" i="10" s="1"/>
  <c r="I93" i="10" s="1"/>
  <c r="I94" i="10" s="1"/>
  <c r="I95" i="10" s="1"/>
  <c r="I96" i="10" s="1"/>
  <c r="I97" i="10" s="1"/>
  <c r="I98" i="10" s="1"/>
  <c r="I99" i="10" s="1"/>
  <c r="I100" i="10" s="1"/>
  <c r="I101" i="10" s="1"/>
  <c r="I102" i="10" s="1"/>
  <c r="I103" i="10" s="1"/>
  <c r="P13" i="10" s="1"/>
  <c r="P14" i="10" s="1"/>
  <c r="P15" i="10" s="1"/>
  <c r="P16" i="10" s="1"/>
  <c r="P17" i="10" s="1"/>
  <c r="P18" i="10" s="1"/>
  <c r="P19" i="10" s="1"/>
  <c r="P20" i="10" s="1"/>
  <c r="P21" i="10" s="1"/>
  <c r="P22" i="10" s="1"/>
  <c r="P23" i="10" s="1"/>
  <c r="P24" i="10" s="1"/>
  <c r="P25" i="10" s="1"/>
  <c r="P26" i="10" s="1"/>
  <c r="P27" i="10" s="1"/>
  <c r="P28" i="10" s="1"/>
  <c r="P29" i="10" s="1"/>
  <c r="P30" i="10" s="1"/>
  <c r="P31" i="10" s="1"/>
  <c r="P32" i="10" s="1"/>
  <c r="P33" i="10" s="1"/>
  <c r="P34" i="10" s="1"/>
  <c r="P35" i="10" s="1"/>
  <c r="P36" i="10" s="1"/>
  <c r="P37" i="10" s="1"/>
  <c r="P38" i="10" s="1"/>
  <c r="P39" i="10" s="1"/>
  <c r="P40" i="10" s="1"/>
  <c r="P41" i="10" s="1"/>
  <c r="P42" i="10" s="1"/>
  <c r="P43" i="10" s="1"/>
  <c r="P44" i="10" s="1"/>
  <c r="P45" i="10" s="1"/>
  <c r="P46" i="10" s="1"/>
  <c r="P47" i="10" s="1"/>
  <c r="P48" i="10" s="1"/>
  <c r="P49" i="10" s="1"/>
  <c r="P50" i="10" s="1"/>
  <c r="P51" i="10" s="1"/>
  <c r="P52" i="10" s="1"/>
  <c r="P53" i="10" s="1"/>
  <c r="P54" i="10" s="1"/>
  <c r="P55" i="10" s="1"/>
  <c r="P56" i="10" s="1"/>
  <c r="P57" i="10" s="1"/>
  <c r="P58" i="10" s="1"/>
  <c r="P59" i="10" s="1"/>
  <c r="P60" i="10" s="1"/>
  <c r="P61" i="10" s="1"/>
  <c r="P62" i="10" s="1"/>
  <c r="P63" i="10" s="1"/>
  <c r="P64" i="10" s="1"/>
  <c r="P65" i="10" s="1"/>
  <c r="P66" i="10" s="1"/>
  <c r="P67" i="10" s="1"/>
  <c r="P68" i="10" s="1"/>
  <c r="P69" i="10" s="1"/>
  <c r="P70" i="10" s="1"/>
  <c r="P71" i="10" s="1"/>
  <c r="P72" i="10" s="1"/>
  <c r="P73" i="10" s="1"/>
  <c r="P74" i="10" s="1"/>
  <c r="P75" i="10" s="1"/>
  <c r="P76" i="10" s="1"/>
  <c r="P77" i="10" s="1"/>
  <c r="P78" i="10" s="1"/>
  <c r="P79" i="10" s="1"/>
  <c r="P80" i="10" s="1"/>
  <c r="P81" i="10" s="1"/>
  <c r="P82" i="10" s="1"/>
  <c r="P83" i="10" s="1"/>
  <c r="P84" i="10" s="1"/>
  <c r="P85" i="10" s="1"/>
  <c r="P86" i="10" s="1"/>
  <c r="P87" i="10" s="1"/>
  <c r="P88" i="10" s="1"/>
  <c r="P89" i="10" s="1"/>
  <c r="P90" i="10" s="1"/>
  <c r="P91" i="10" s="1"/>
  <c r="P92" i="10" s="1"/>
  <c r="P93" i="10" s="1"/>
  <c r="P94" i="10" s="1"/>
  <c r="P95" i="10" s="1"/>
  <c r="P96" i="10" s="1"/>
  <c r="P97" i="10" s="1"/>
  <c r="P98" i="10" s="1"/>
  <c r="P99" i="10" s="1"/>
  <c r="P100" i="10" s="1"/>
  <c r="P101" i="10" s="1"/>
  <c r="P102" i="10" s="1"/>
  <c r="P103" i="10" s="1"/>
  <c r="P104" i="10" s="1"/>
  <c r="W13" i="10" s="1"/>
  <c r="W14" i="10" s="1"/>
  <c r="W15" i="10" s="1"/>
  <c r="W16" i="10" s="1"/>
  <c r="W17" i="10" s="1"/>
  <c r="W18" i="10" s="1"/>
  <c r="W19" i="10" s="1"/>
  <c r="W20" i="10" s="1"/>
  <c r="W21" i="10" s="1"/>
  <c r="W22" i="10" s="1"/>
  <c r="W23" i="10" s="1"/>
  <c r="W24" i="10" s="1"/>
  <c r="W25" i="10" s="1"/>
  <c r="W26" i="10" s="1"/>
  <c r="W27" i="10" s="1"/>
  <c r="W28" i="10" s="1"/>
  <c r="W29" i="10" s="1"/>
  <c r="W30" i="10" s="1"/>
  <c r="W31" i="10" s="1"/>
  <c r="W32" i="10" s="1"/>
  <c r="W33" i="10" s="1"/>
  <c r="W34" i="10" s="1"/>
  <c r="W35" i="10" s="1"/>
  <c r="W36" i="10" s="1"/>
  <c r="W37" i="10" s="1"/>
  <c r="W38" i="10" s="1"/>
  <c r="W39" i="10" s="1"/>
  <c r="W40" i="10" s="1"/>
  <c r="W41" i="10" s="1"/>
  <c r="W42" i="10" s="1"/>
  <c r="W43" i="10" s="1"/>
  <c r="W44" i="10" s="1"/>
  <c r="W45" i="10" s="1"/>
  <c r="W46" i="10" s="1"/>
  <c r="W47" i="10" s="1"/>
  <c r="W48" i="10" s="1"/>
  <c r="W49" i="10" s="1"/>
  <c r="W50" i="10" s="1"/>
  <c r="W51" i="10" s="1"/>
  <c r="W52" i="10" s="1"/>
  <c r="W53" i="10" s="1"/>
  <c r="W54" i="10" s="1"/>
  <c r="W55" i="10" s="1"/>
  <c r="W56" i="10" s="1"/>
  <c r="W57" i="10" s="1"/>
  <c r="W58" i="10" s="1"/>
  <c r="W59" i="10" s="1"/>
  <c r="W60" i="10" s="1"/>
  <c r="W61" i="10" s="1"/>
  <c r="W62" i="10" s="1"/>
  <c r="W63" i="10" s="1"/>
  <c r="W64" i="10" s="1"/>
  <c r="W65" i="10" s="1"/>
  <c r="W66" i="10" s="1"/>
  <c r="W67" i="10" s="1"/>
  <c r="W68" i="10" s="1"/>
  <c r="W69" i="10" s="1"/>
  <c r="W70" i="10" s="1"/>
  <c r="W71" i="10" s="1"/>
  <c r="W72" i="10" s="1"/>
  <c r="W73" i="10" s="1"/>
  <c r="W74" i="10" s="1"/>
  <c r="W75" i="10" s="1"/>
  <c r="W76" i="10" s="1"/>
  <c r="W77" i="10" s="1"/>
  <c r="W78" i="10" s="1"/>
  <c r="W79" i="10" s="1"/>
  <c r="W80" i="10" s="1"/>
  <c r="W81" i="10" s="1"/>
  <c r="W82" i="10" s="1"/>
  <c r="W83" i="10" s="1"/>
  <c r="W84" i="10" s="1"/>
  <c r="W85" i="10" s="1"/>
  <c r="W86" i="10" s="1"/>
  <c r="W87" i="10" s="1"/>
  <c r="W88" i="10" s="1"/>
  <c r="W89" i="10" s="1"/>
  <c r="W90" i="10" s="1"/>
  <c r="W91" i="10" s="1"/>
  <c r="W92" i="10" s="1"/>
  <c r="W93" i="10" s="1"/>
  <c r="W94" i="10" s="1"/>
  <c r="W95" i="10" s="1"/>
  <c r="W96" i="10" s="1"/>
  <c r="W97" i="10" s="1"/>
  <c r="W98" i="10" s="1"/>
  <c r="W99" i="10" s="1"/>
  <c r="W100" i="10" s="1"/>
  <c r="W101" i="10" s="1"/>
  <c r="W102" i="10" s="1"/>
  <c r="W103" i="10" s="1"/>
  <c r="W104" i="10" s="1"/>
  <c r="E93" i="11"/>
  <c r="F93" i="11"/>
  <c r="E83" i="10"/>
  <c r="F83" i="10"/>
  <c r="G82" i="10"/>
  <c r="H82" i="10" s="1"/>
  <c r="E94" i="11" l="1"/>
  <c r="F94" i="11"/>
  <c r="G83" i="10"/>
  <c r="H83" i="10" s="1"/>
  <c r="F84" i="10"/>
  <c r="E84" i="10"/>
  <c r="F95" i="11" l="1"/>
  <c r="E95" i="11"/>
  <c r="G84" i="10"/>
  <c r="H84" i="10" s="1"/>
  <c r="F85" i="10"/>
  <c r="E85" i="10"/>
  <c r="E96" i="11" l="1"/>
  <c r="F96" i="11"/>
  <c r="E86" i="10"/>
  <c r="F86" i="10"/>
  <c r="G85" i="10"/>
  <c r="H85" i="10" s="1"/>
  <c r="E97" i="11" l="1"/>
  <c r="F97" i="11"/>
  <c r="E87" i="10"/>
  <c r="F87" i="10"/>
  <c r="G86" i="10"/>
  <c r="H86" i="10" s="1"/>
  <c r="E98" i="11" l="1"/>
  <c r="F98" i="11"/>
  <c r="F88" i="10"/>
  <c r="E88" i="10"/>
  <c r="G87" i="10"/>
  <c r="H87" i="10" s="1"/>
  <c r="F99" i="11" l="1"/>
  <c r="E99" i="11"/>
  <c r="E89" i="10"/>
  <c r="G88" i="10"/>
  <c r="H88" i="10" s="1"/>
  <c r="F89" i="10"/>
  <c r="E100" i="11" l="1"/>
  <c r="F100" i="11"/>
  <c r="F90" i="10"/>
  <c r="E90" i="10"/>
  <c r="G89" i="10"/>
  <c r="H89" i="10" s="1"/>
  <c r="E101" i="11" l="1"/>
  <c r="F101" i="11"/>
  <c r="E91" i="10"/>
  <c r="F91" i="10"/>
  <c r="G90" i="10"/>
  <c r="H90" i="10" s="1"/>
  <c r="E102" i="11" l="1"/>
  <c r="L13" i="11" s="1"/>
  <c r="F102" i="11"/>
  <c r="F107" i="11" s="1"/>
  <c r="I4" i="11" s="1"/>
  <c r="E92" i="10"/>
  <c r="G91" i="10"/>
  <c r="H91" i="10" s="1"/>
  <c r="F92" i="10"/>
  <c r="I8" i="11" l="1"/>
  <c r="M13" i="11"/>
  <c r="M14" i="11"/>
  <c r="L14" i="11"/>
  <c r="E93" i="10"/>
  <c r="G92" i="10"/>
  <c r="H92" i="10" s="1"/>
  <c r="F93" i="10"/>
  <c r="M15" i="11" l="1"/>
  <c r="L15" i="11"/>
  <c r="F94" i="10"/>
  <c r="E94" i="10"/>
  <c r="G93" i="10"/>
  <c r="H93" i="10" s="1"/>
  <c r="L16" i="11" l="1"/>
  <c r="M16" i="11"/>
  <c r="F95" i="10"/>
  <c r="G94" i="10"/>
  <c r="H94" i="10" s="1"/>
  <c r="E95" i="10"/>
  <c r="L17" i="11" l="1"/>
  <c r="M17" i="11"/>
  <c r="E96" i="10"/>
  <c r="G95" i="10"/>
  <c r="H95" i="10" s="1"/>
  <c r="F96" i="10"/>
  <c r="M18" i="11" l="1"/>
  <c r="L18" i="11"/>
  <c r="G96" i="10"/>
  <c r="H96" i="10" s="1"/>
  <c r="F97" i="10"/>
  <c r="E97" i="10"/>
  <c r="M19" i="11" l="1"/>
  <c r="L19" i="11"/>
  <c r="F98" i="10"/>
  <c r="E98" i="10"/>
  <c r="G97" i="10"/>
  <c r="H97" i="10" s="1"/>
  <c r="L20" i="11" l="1"/>
  <c r="M20" i="11"/>
  <c r="G98" i="10"/>
  <c r="H98" i="10" s="1"/>
  <c r="E99" i="10"/>
  <c r="F99" i="10"/>
  <c r="M21" i="11" l="1"/>
  <c r="L21" i="11"/>
  <c r="E100" i="10"/>
  <c r="F100" i="10"/>
  <c r="G99" i="10"/>
  <c r="H99" i="10" s="1"/>
  <c r="L22" i="11" l="1"/>
  <c r="M22" i="11"/>
  <c r="F101" i="10"/>
  <c r="E101" i="10"/>
  <c r="G100" i="10"/>
  <c r="H100" i="10" s="1"/>
  <c r="M23" i="11" l="1"/>
  <c r="L23" i="11"/>
  <c r="F102" i="10"/>
  <c r="F107" i="10" s="1"/>
  <c r="I4" i="10" s="1"/>
  <c r="G101" i="10"/>
  <c r="H101" i="10" s="1"/>
  <c r="E102" i="10"/>
  <c r="L24" i="11" l="1"/>
  <c r="M24" i="11"/>
  <c r="G102" i="10"/>
  <c r="H102" i="10" s="1"/>
  <c r="L13" i="10"/>
  <c r="F109" i="10" l="1"/>
  <c r="I6" i="10" s="1"/>
  <c r="I8" i="10" s="1"/>
  <c r="L25" i="11"/>
  <c r="M25" i="11"/>
  <c r="L14" i="10"/>
  <c r="M14" i="10"/>
  <c r="N13" i="10"/>
  <c r="O13" i="10" s="1"/>
  <c r="M13" i="10"/>
  <c r="L26" i="11" l="1"/>
  <c r="M26" i="11"/>
  <c r="L15" i="10"/>
  <c r="N14" i="10"/>
  <c r="O14" i="10" s="1"/>
  <c r="M15" i="10"/>
  <c r="M27" i="11" l="1"/>
  <c r="L27" i="11"/>
  <c r="M16" i="10"/>
  <c r="L16" i="10"/>
  <c r="N15" i="10"/>
  <c r="O15" i="10" s="1"/>
  <c r="L28" i="11" l="1"/>
  <c r="M28" i="11"/>
  <c r="L17" i="10"/>
  <c r="M17" i="10"/>
  <c r="N16" i="10"/>
  <c r="O16" i="10" s="1"/>
  <c r="L29" i="11" l="1"/>
  <c r="M29" i="11"/>
  <c r="N17" i="10"/>
  <c r="O17" i="10" s="1"/>
  <c r="L18" i="10"/>
  <c r="M18" i="10"/>
  <c r="M30" i="11" l="1"/>
  <c r="L30" i="11"/>
  <c r="L19" i="10"/>
  <c r="M19" i="10"/>
  <c r="N18" i="10"/>
  <c r="O18" i="10" s="1"/>
  <c r="M31" i="11" l="1"/>
  <c r="L31" i="11"/>
  <c r="M20" i="10"/>
  <c r="N19" i="10"/>
  <c r="O19" i="10" s="1"/>
  <c r="L20" i="10"/>
  <c r="L32" i="11" l="1"/>
  <c r="M32" i="11"/>
  <c r="L21" i="10"/>
  <c r="M21" i="10"/>
  <c r="N20" i="10"/>
  <c r="O20" i="10" s="1"/>
  <c r="L33" i="11" l="1"/>
  <c r="M33" i="11"/>
  <c r="N21" i="10"/>
  <c r="O21" i="10" s="1"/>
  <c r="M22" i="10"/>
  <c r="L22" i="10"/>
  <c r="M34" i="11" l="1"/>
  <c r="L34" i="11"/>
  <c r="L23" i="10"/>
  <c r="M23" i="10"/>
  <c r="N22" i="10"/>
  <c r="O22" i="10" s="1"/>
  <c r="M35" i="11" l="1"/>
  <c r="L35" i="11"/>
  <c r="M24" i="10"/>
  <c r="L24" i="10"/>
  <c r="N23" i="10"/>
  <c r="O23" i="10" s="1"/>
  <c r="L36" i="11" l="1"/>
  <c r="M36" i="11"/>
  <c r="M25" i="10"/>
  <c r="L25" i="10"/>
  <c r="N24" i="10"/>
  <c r="O24" i="10" s="1"/>
  <c r="M37" i="11" l="1"/>
  <c r="L37" i="11"/>
  <c r="M26" i="10"/>
  <c r="L26" i="10"/>
  <c r="N25" i="10"/>
  <c r="O25" i="10" s="1"/>
  <c r="L38" i="11" l="1"/>
  <c r="M38" i="11"/>
  <c r="L27" i="10"/>
  <c r="M27" i="10"/>
  <c r="N26" i="10"/>
  <c r="O26" i="10" s="1"/>
  <c r="L39" i="11" l="1"/>
  <c r="M39" i="11"/>
  <c r="M28" i="10"/>
  <c r="N27" i="10"/>
  <c r="O27" i="10" s="1"/>
  <c r="L28" i="10"/>
  <c r="L40" i="11" l="1"/>
  <c r="M40" i="11"/>
  <c r="M29" i="10"/>
  <c r="L29" i="10"/>
  <c r="N28" i="10"/>
  <c r="O28" i="10" s="1"/>
  <c r="M41" i="11" l="1"/>
  <c r="L41" i="11"/>
  <c r="N29" i="10"/>
  <c r="O29" i="10" s="1"/>
  <c r="M30" i="10"/>
  <c r="L30" i="10"/>
  <c r="L42" i="11" l="1"/>
  <c r="M42" i="11"/>
  <c r="L31" i="10"/>
  <c r="N30" i="10"/>
  <c r="O30" i="10" s="1"/>
  <c r="M31" i="10"/>
  <c r="L43" i="11" l="1"/>
  <c r="M43" i="11"/>
  <c r="N31" i="10"/>
  <c r="O31" i="10" s="1"/>
  <c r="M32" i="10"/>
  <c r="L32" i="10"/>
  <c r="L44" i="11" l="1"/>
  <c r="M44" i="11"/>
  <c r="M33" i="10"/>
  <c r="L33" i="10"/>
  <c r="N32" i="10"/>
  <c r="O32" i="10" s="1"/>
  <c r="M45" i="11" l="1"/>
  <c r="L45" i="11"/>
  <c r="N33" i="10"/>
  <c r="O33" i="10" s="1"/>
  <c r="L34" i="10"/>
  <c r="M34" i="10"/>
  <c r="L46" i="11" l="1"/>
  <c r="M46" i="11"/>
  <c r="N34" i="10"/>
  <c r="O34" i="10" s="1"/>
  <c r="L35" i="10"/>
  <c r="M35" i="10"/>
  <c r="L47" i="11" l="1"/>
  <c r="M47" i="11"/>
  <c r="N35" i="10"/>
  <c r="O35" i="10" s="1"/>
  <c r="M36" i="10"/>
  <c r="L36" i="10"/>
  <c r="L48" i="11" l="1"/>
  <c r="M48" i="11"/>
  <c r="M37" i="10"/>
  <c r="L37" i="10"/>
  <c r="N36" i="10"/>
  <c r="O36" i="10" s="1"/>
  <c r="M49" i="11" l="1"/>
  <c r="L49" i="11"/>
  <c r="N37" i="10"/>
  <c r="O37" i="10" s="1"/>
  <c r="L38" i="10"/>
  <c r="M38" i="10"/>
  <c r="L50" i="11" l="1"/>
  <c r="M50" i="11"/>
  <c r="N38" i="10"/>
  <c r="O38" i="10" s="1"/>
  <c r="M39" i="10"/>
  <c r="L39" i="10"/>
  <c r="L51" i="11" l="1"/>
  <c r="M51" i="11"/>
  <c r="N39" i="10"/>
  <c r="O39" i="10" s="1"/>
  <c r="M40" i="10"/>
  <c r="L40" i="10"/>
  <c r="L52" i="11" l="1"/>
  <c r="M52" i="11"/>
  <c r="M41" i="10"/>
  <c r="L41" i="10"/>
  <c r="N40" i="10"/>
  <c r="O40" i="10" s="1"/>
  <c r="M53" i="11" l="1"/>
  <c r="L53" i="11"/>
  <c r="N41" i="10"/>
  <c r="O41" i="10" s="1"/>
  <c r="M42" i="10"/>
  <c r="L42" i="10"/>
  <c r="L54" i="11" l="1"/>
  <c r="M54" i="11"/>
  <c r="L43" i="10"/>
  <c r="N42" i="10"/>
  <c r="O42" i="10" s="1"/>
  <c r="M43" i="10"/>
  <c r="L55" i="11" l="1"/>
  <c r="M55" i="11"/>
  <c r="M44" i="10"/>
  <c r="L44" i="10"/>
  <c r="N43" i="10"/>
  <c r="O43" i="10" s="1"/>
  <c r="L56" i="11" l="1"/>
  <c r="M56" i="11"/>
  <c r="M45" i="10"/>
  <c r="L45" i="10"/>
  <c r="N44" i="10"/>
  <c r="O44" i="10" s="1"/>
  <c r="M57" i="11" l="1"/>
  <c r="L57" i="11"/>
  <c r="M46" i="10"/>
  <c r="N45" i="10"/>
  <c r="O45" i="10" s="1"/>
  <c r="L46" i="10"/>
  <c r="M58" i="11" l="1"/>
  <c r="L58" i="11"/>
  <c r="N46" i="10"/>
  <c r="O46" i="10" s="1"/>
  <c r="M47" i="10"/>
  <c r="L47" i="10"/>
  <c r="L59" i="11" l="1"/>
  <c r="M59" i="11"/>
  <c r="L48" i="10"/>
  <c r="M48" i="10"/>
  <c r="N47" i="10"/>
  <c r="O47" i="10" s="1"/>
  <c r="L60" i="11" l="1"/>
  <c r="M60" i="11"/>
  <c r="N48" i="10"/>
  <c r="O48" i="10" s="1"/>
  <c r="M49" i="10"/>
  <c r="L49" i="10"/>
  <c r="L61" i="11" l="1"/>
  <c r="M61" i="11"/>
  <c r="L50" i="10"/>
  <c r="N49" i="10"/>
  <c r="O49" i="10" s="1"/>
  <c r="M50" i="10"/>
  <c r="M62" i="11" l="1"/>
  <c r="L62" i="11"/>
  <c r="N50" i="10"/>
  <c r="O50" i="10" s="1"/>
  <c r="L51" i="10"/>
  <c r="M51" i="10"/>
  <c r="L63" i="11" l="1"/>
  <c r="M63" i="11"/>
  <c r="M52" i="10"/>
  <c r="L52" i="10"/>
  <c r="N51" i="10"/>
  <c r="O51" i="10" s="1"/>
  <c r="L64" i="11" l="1"/>
  <c r="M64" i="11"/>
  <c r="N52" i="10"/>
  <c r="O52" i="10" s="1"/>
  <c r="M53" i="10"/>
  <c r="L53" i="10"/>
  <c r="M65" i="11" l="1"/>
  <c r="L65" i="11"/>
  <c r="L54" i="10"/>
  <c r="M54" i="10"/>
  <c r="N53" i="10"/>
  <c r="O53" i="10" s="1"/>
  <c r="M66" i="11" l="1"/>
  <c r="L66" i="11"/>
  <c r="L55" i="10"/>
  <c r="N54" i="10"/>
  <c r="O54" i="10" s="1"/>
  <c r="M55" i="10"/>
  <c r="L67" i="11" l="1"/>
  <c r="M67" i="11"/>
  <c r="L56" i="10"/>
  <c r="M56" i="10"/>
  <c r="N55" i="10"/>
  <c r="O55" i="10" s="1"/>
  <c r="L68" i="11" l="1"/>
  <c r="M68" i="11"/>
  <c r="N56" i="10"/>
  <c r="O56" i="10" s="1"/>
  <c r="M57" i="10"/>
  <c r="L57" i="10"/>
  <c r="L69" i="11" l="1"/>
  <c r="M69" i="11"/>
  <c r="L58" i="10"/>
  <c r="M58" i="10"/>
  <c r="N57" i="10"/>
  <c r="O57" i="10" s="1"/>
  <c r="M70" i="11" l="1"/>
  <c r="L70" i="11"/>
  <c r="N58" i="10"/>
  <c r="O58" i="10" s="1"/>
  <c r="L59" i="10"/>
  <c r="M59" i="10"/>
  <c r="L71" i="11" l="1"/>
  <c r="M71" i="11"/>
  <c r="N59" i="10"/>
  <c r="O59" i="10" s="1"/>
  <c r="L60" i="10"/>
  <c r="M60" i="10"/>
  <c r="L72" i="11" l="1"/>
  <c r="M72" i="11"/>
  <c r="M61" i="10"/>
  <c r="L61" i="10"/>
  <c r="N60" i="10"/>
  <c r="O60" i="10" s="1"/>
  <c r="M73" i="11" l="1"/>
  <c r="L73" i="11"/>
  <c r="N61" i="10"/>
  <c r="O61" i="10" s="1"/>
  <c r="M62" i="10"/>
  <c r="L62" i="10"/>
  <c r="L74" i="11" l="1"/>
  <c r="M74" i="11"/>
  <c r="L63" i="10"/>
  <c r="N62" i="10"/>
  <c r="O62" i="10" s="1"/>
  <c r="M63" i="10"/>
  <c r="M75" i="11" l="1"/>
  <c r="L75" i="11"/>
  <c r="L64" i="10"/>
  <c r="M64" i="10"/>
  <c r="N63" i="10"/>
  <c r="O63" i="10" s="1"/>
  <c r="L76" i="11" l="1"/>
  <c r="M76" i="11"/>
  <c r="M65" i="10"/>
  <c r="L65" i="10"/>
  <c r="N64" i="10"/>
  <c r="O64" i="10" s="1"/>
  <c r="M77" i="11" l="1"/>
  <c r="L77" i="11"/>
  <c r="N65" i="10"/>
  <c r="O65" i="10" s="1"/>
  <c r="M66" i="10"/>
  <c r="L66" i="10"/>
  <c r="L78" i="11" l="1"/>
  <c r="M78" i="11"/>
  <c r="L67" i="10"/>
  <c r="N66" i="10"/>
  <c r="O66" i="10" s="1"/>
  <c r="M67" i="10"/>
  <c r="L79" i="11" l="1"/>
  <c r="M79" i="11"/>
  <c r="N67" i="10"/>
  <c r="O67" i="10" s="1"/>
  <c r="L68" i="10"/>
  <c r="M68" i="10"/>
  <c r="L80" i="11" l="1"/>
  <c r="M80" i="11"/>
  <c r="M69" i="10"/>
  <c r="N68" i="10"/>
  <c r="O68" i="10" s="1"/>
  <c r="L69" i="10"/>
  <c r="L81" i="11" l="1"/>
  <c r="M81" i="11"/>
  <c r="N69" i="10"/>
  <c r="O69" i="10" s="1"/>
  <c r="L70" i="10"/>
  <c r="M70" i="10"/>
  <c r="L82" i="11" l="1"/>
  <c r="M82" i="11"/>
  <c r="L71" i="10"/>
  <c r="M71" i="10"/>
  <c r="N70" i="10"/>
  <c r="O70" i="10" s="1"/>
  <c r="M83" i="11" l="1"/>
  <c r="L83" i="11"/>
  <c r="N71" i="10"/>
  <c r="O71" i="10" s="1"/>
  <c r="M72" i="10"/>
  <c r="L72" i="10"/>
  <c r="L84" i="11" l="1"/>
  <c r="M84" i="11"/>
  <c r="M73" i="10"/>
  <c r="N72" i="10"/>
  <c r="O72" i="10" s="1"/>
  <c r="L73" i="10"/>
  <c r="L85" i="11" l="1"/>
  <c r="M85" i="11"/>
  <c r="N73" i="10"/>
  <c r="O73" i="10" s="1"/>
  <c r="L74" i="10"/>
  <c r="M74" i="10"/>
  <c r="L86" i="11" l="1"/>
  <c r="M86" i="11"/>
  <c r="M75" i="10"/>
  <c r="L75" i="10"/>
  <c r="N74" i="10"/>
  <c r="O74" i="10" s="1"/>
  <c r="M87" i="11" l="1"/>
  <c r="L87" i="11"/>
  <c r="N75" i="10"/>
  <c r="O75" i="10" s="1"/>
  <c r="M76" i="10"/>
  <c r="L76" i="10"/>
  <c r="L88" i="11" l="1"/>
  <c r="M88" i="11"/>
  <c r="L77" i="10"/>
  <c r="N76" i="10"/>
  <c r="O76" i="10" s="1"/>
  <c r="M77" i="10"/>
  <c r="L89" i="11" l="1"/>
  <c r="M89" i="11"/>
  <c r="N77" i="10"/>
  <c r="O77" i="10" s="1"/>
  <c r="M78" i="10"/>
  <c r="L78" i="10"/>
  <c r="L90" i="11" l="1"/>
  <c r="M90" i="11"/>
  <c r="L79" i="10"/>
  <c r="N78" i="10"/>
  <c r="O78" i="10" s="1"/>
  <c r="M79" i="10"/>
  <c r="M91" i="11" l="1"/>
  <c r="L91" i="11"/>
  <c r="M80" i="10"/>
  <c r="L80" i="10"/>
  <c r="N79" i="10"/>
  <c r="O79" i="10" s="1"/>
  <c r="L92" i="11" l="1"/>
  <c r="M92" i="11"/>
  <c r="M81" i="10"/>
  <c r="L81" i="10"/>
  <c r="N80" i="10"/>
  <c r="O80" i="10" s="1"/>
  <c r="L93" i="11" l="1"/>
  <c r="M93" i="11"/>
  <c r="L82" i="10"/>
  <c r="M82" i="10"/>
  <c r="N81" i="10"/>
  <c r="O81" i="10" s="1"/>
  <c r="L94" i="11" l="1"/>
  <c r="M94" i="11"/>
  <c r="M83" i="10"/>
  <c r="N82" i="10"/>
  <c r="O82" i="10" s="1"/>
  <c r="L83" i="10"/>
  <c r="M95" i="11" l="1"/>
  <c r="L95" i="11"/>
  <c r="N83" i="10"/>
  <c r="O83" i="10" s="1"/>
  <c r="L84" i="10"/>
  <c r="M84" i="10"/>
  <c r="L96" i="11" l="1"/>
  <c r="M96" i="11"/>
  <c r="L85" i="10"/>
  <c r="N84" i="10"/>
  <c r="O84" i="10" s="1"/>
  <c r="M85" i="10"/>
  <c r="L97" i="11" l="1"/>
  <c r="M97" i="11"/>
  <c r="L86" i="10"/>
  <c r="N85" i="10"/>
  <c r="O85" i="10" s="1"/>
  <c r="M86" i="10"/>
  <c r="L98" i="11" l="1"/>
  <c r="M98" i="11"/>
  <c r="N86" i="10"/>
  <c r="O86" i="10" s="1"/>
  <c r="M87" i="10"/>
  <c r="L87" i="10"/>
  <c r="M99" i="11" l="1"/>
  <c r="L99" i="11"/>
  <c r="L88" i="10"/>
  <c r="N87" i="10"/>
  <c r="O87" i="10" s="1"/>
  <c r="M88" i="10"/>
  <c r="L100" i="11" l="1"/>
  <c r="M100" i="11"/>
  <c r="M89" i="10"/>
  <c r="L89" i="10"/>
  <c r="N88" i="10"/>
  <c r="O88" i="10" s="1"/>
  <c r="L101" i="11" l="1"/>
  <c r="M101" i="11"/>
  <c r="M90" i="10"/>
  <c r="N89" i="10"/>
  <c r="O89" i="10" s="1"/>
  <c r="L90" i="10"/>
  <c r="L102" i="11" l="1"/>
  <c r="S13" i="11" s="1"/>
  <c r="M102" i="11"/>
  <c r="M107" i="11" s="1"/>
  <c r="J4" i="11" s="1"/>
  <c r="L91" i="10"/>
  <c r="M91" i="10"/>
  <c r="N90" i="10"/>
  <c r="O90" i="10" s="1"/>
  <c r="J8" i="11" l="1"/>
  <c r="S14" i="11"/>
  <c r="T13" i="11"/>
  <c r="T14" i="11"/>
  <c r="L92" i="10"/>
  <c r="M92" i="10"/>
  <c r="N91" i="10"/>
  <c r="O91" i="10" s="1"/>
  <c r="T15" i="11" l="1"/>
  <c r="S15" i="11"/>
  <c r="L93" i="10"/>
  <c r="M93" i="10"/>
  <c r="N92" i="10"/>
  <c r="O92" i="10" s="1"/>
  <c r="S16" i="11" l="1"/>
  <c r="T16" i="11"/>
  <c r="L94" i="10"/>
  <c r="N93" i="10"/>
  <c r="O93" i="10" s="1"/>
  <c r="M94" i="10"/>
  <c r="S17" i="11" l="1"/>
  <c r="T17" i="11"/>
  <c r="N94" i="10"/>
  <c r="O94" i="10" s="1"/>
  <c r="L95" i="10"/>
  <c r="M95" i="10"/>
  <c r="T18" i="11" l="1"/>
  <c r="S18" i="11"/>
  <c r="N95" i="10"/>
  <c r="O95" i="10" s="1"/>
  <c r="M96" i="10"/>
  <c r="L96" i="10"/>
  <c r="T19" i="11" l="1"/>
  <c r="S19" i="11"/>
  <c r="M97" i="10"/>
  <c r="L97" i="10"/>
  <c r="N96" i="10"/>
  <c r="O96" i="10" s="1"/>
  <c r="S20" i="11" l="1"/>
  <c r="T20" i="11"/>
  <c r="M98" i="10"/>
  <c r="L98" i="10"/>
  <c r="N97" i="10"/>
  <c r="O97" i="10" s="1"/>
  <c r="T21" i="11" l="1"/>
  <c r="S21" i="11"/>
  <c r="M99" i="10"/>
  <c r="L99" i="10"/>
  <c r="N98" i="10"/>
  <c r="O98" i="10" s="1"/>
  <c r="T22" i="11" l="1"/>
  <c r="S22" i="11"/>
  <c r="N99" i="10"/>
  <c r="O99" i="10" s="1"/>
  <c r="M100" i="10"/>
  <c r="L100" i="10"/>
  <c r="T23" i="11" l="1"/>
  <c r="S23" i="11"/>
  <c r="M101" i="10"/>
  <c r="L101" i="10"/>
  <c r="N100" i="10"/>
  <c r="O100" i="10" s="1"/>
  <c r="S24" i="11" l="1"/>
  <c r="T24" i="11"/>
  <c r="M102" i="10"/>
  <c r="M107" i="10" s="1"/>
  <c r="J4" i="10" s="1"/>
  <c r="L102" i="10"/>
  <c r="N101" i="10"/>
  <c r="O101" i="10" s="1"/>
  <c r="T25" i="11" l="1"/>
  <c r="S25" i="11"/>
  <c r="S13" i="10"/>
  <c r="N102" i="10"/>
  <c r="O102" i="10" s="1"/>
  <c r="M109" i="10" s="1"/>
  <c r="J6" i="10" s="1"/>
  <c r="J8" i="10" s="1"/>
  <c r="S26" i="11" l="1"/>
  <c r="T26" i="11"/>
  <c r="U13" i="10"/>
  <c r="V13" i="10" s="1"/>
  <c r="T14" i="10"/>
  <c r="S14" i="10"/>
  <c r="T13" i="10"/>
  <c r="T27" i="11" l="1"/>
  <c r="S27" i="11"/>
  <c r="U14" i="10"/>
  <c r="V14" i="10" s="1"/>
  <c r="S15" i="10"/>
  <c r="T15" i="10"/>
  <c r="S28" i="11" l="1"/>
  <c r="T28" i="11"/>
  <c r="T16" i="10"/>
  <c r="S16" i="10"/>
  <c r="U15" i="10"/>
  <c r="V15" i="10" s="1"/>
  <c r="S29" i="11" l="1"/>
  <c r="T29" i="11"/>
  <c r="U16" i="10"/>
  <c r="V16" i="10" s="1"/>
  <c r="T17" i="10"/>
  <c r="S17" i="10"/>
  <c r="S30" i="11" l="1"/>
  <c r="T30" i="11"/>
  <c r="U17" i="10"/>
  <c r="V17" i="10" s="1"/>
  <c r="S18" i="10"/>
  <c r="T18" i="10"/>
  <c r="T31" i="11" l="1"/>
  <c r="S31" i="11"/>
  <c r="T19" i="10"/>
  <c r="S19" i="10"/>
  <c r="U18" i="10"/>
  <c r="V18" i="10" s="1"/>
  <c r="S32" i="11" l="1"/>
  <c r="T32" i="11"/>
  <c r="T20" i="10"/>
  <c r="U19" i="10"/>
  <c r="V19" i="10" s="1"/>
  <c r="S20" i="10"/>
  <c r="S33" i="11" l="1"/>
  <c r="T33" i="11"/>
  <c r="U20" i="10"/>
  <c r="V20" i="10" s="1"/>
  <c r="S21" i="10"/>
  <c r="T21" i="10"/>
  <c r="T34" i="11" l="1"/>
  <c r="S34" i="11"/>
  <c r="S22" i="10"/>
  <c r="T22" i="10"/>
  <c r="U21" i="10"/>
  <c r="V21" i="10" s="1"/>
  <c r="T35" i="11" l="1"/>
  <c r="S35" i="11"/>
  <c r="T23" i="10"/>
  <c r="S23" i="10"/>
  <c r="U22" i="10"/>
  <c r="V22" i="10" s="1"/>
  <c r="S36" i="11" l="1"/>
  <c r="T36" i="11"/>
  <c r="S24" i="10"/>
  <c r="U23" i="10"/>
  <c r="V23" i="10" s="1"/>
  <c r="T24" i="10"/>
  <c r="T37" i="11" l="1"/>
  <c r="S37" i="11"/>
  <c r="T25" i="10"/>
  <c r="U24" i="10"/>
  <c r="V24" i="10" s="1"/>
  <c r="S25" i="10"/>
  <c r="S38" i="11" l="1"/>
  <c r="T38" i="11"/>
  <c r="U25" i="10"/>
  <c r="V25" i="10" s="1"/>
  <c r="S26" i="10"/>
  <c r="T26" i="10"/>
  <c r="S39" i="11" l="1"/>
  <c r="T39" i="11"/>
  <c r="S27" i="10"/>
  <c r="T27" i="10"/>
  <c r="U26" i="10"/>
  <c r="V26" i="10" s="1"/>
  <c r="S40" i="11" l="1"/>
  <c r="T40" i="11"/>
  <c r="S28" i="10"/>
  <c r="U27" i="10"/>
  <c r="V27" i="10" s="1"/>
  <c r="T28" i="10"/>
  <c r="T41" i="11" l="1"/>
  <c r="S41" i="11"/>
  <c r="S29" i="10"/>
  <c r="T29" i="10"/>
  <c r="U28" i="10"/>
  <c r="V28" i="10" s="1"/>
  <c r="S42" i="11" l="1"/>
  <c r="T42" i="11"/>
  <c r="T30" i="10"/>
  <c r="S30" i="10"/>
  <c r="U29" i="10"/>
  <c r="V29" i="10" s="1"/>
  <c r="S43" i="11" l="1"/>
  <c r="T43" i="11"/>
  <c r="S31" i="10"/>
  <c r="U30" i="10"/>
  <c r="V30" i="10" s="1"/>
  <c r="T31" i="10"/>
  <c r="S44" i="11" l="1"/>
  <c r="T44" i="11"/>
  <c r="T32" i="10"/>
  <c r="U31" i="10"/>
  <c r="V31" i="10" s="1"/>
  <c r="S32" i="10"/>
  <c r="T45" i="11" l="1"/>
  <c r="S45" i="11"/>
  <c r="T33" i="10"/>
  <c r="S33" i="10"/>
  <c r="U32" i="10"/>
  <c r="V32" i="10" s="1"/>
  <c r="S46" i="11" l="1"/>
  <c r="T46" i="11"/>
  <c r="U33" i="10"/>
  <c r="V33" i="10" s="1"/>
  <c r="S34" i="10"/>
  <c r="T34" i="10"/>
  <c r="S47" i="11" l="1"/>
  <c r="T47" i="11"/>
  <c r="U34" i="10"/>
  <c r="V34" i="10" s="1"/>
  <c r="T35" i="10"/>
  <c r="S35" i="10"/>
  <c r="S48" i="11" l="1"/>
  <c r="T48" i="11"/>
  <c r="S36" i="10"/>
  <c r="U35" i="10"/>
  <c r="V35" i="10" s="1"/>
  <c r="T36" i="10"/>
  <c r="T49" i="11" l="1"/>
  <c r="S49" i="11"/>
  <c r="T37" i="10"/>
  <c r="S37" i="10"/>
  <c r="U36" i="10"/>
  <c r="V36" i="10" s="1"/>
  <c r="S50" i="11" l="1"/>
  <c r="T50" i="11"/>
  <c r="U37" i="10"/>
  <c r="V37" i="10" s="1"/>
  <c r="S38" i="10"/>
  <c r="T38" i="10"/>
  <c r="S51" i="11" l="1"/>
  <c r="T51" i="11"/>
  <c r="T39" i="10"/>
  <c r="U38" i="10"/>
  <c r="V38" i="10" s="1"/>
  <c r="S39" i="10"/>
  <c r="S52" i="11" l="1"/>
  <c r="T52" i="11"/>
  <c r="S40" i="10"/>
  <c r="U39" i="10"/>
  <c r="V39" i="10" s="1"/>
  <c r="T40" i="10"/>
  <c r="T53" i="11" l="1"/>
  <c r="S53" i="11"/>
  <c r="S41" i="10"/>
  <c r="T41" i="10"/>
  <c r="U40" i="10"/>
  <c r="V40" i="10" s="1"/>
  <c r="S54" i="11" l="1"/>
  <c r="T54" i="11"/>
  <c r="S42" i="10"/>
  <c r="T42" i="10"/>
  <c r="U41" i="10"/>
  <c r="V41" i="10" s="1"/>
  <c r="S55" i="11" l="1"/>
  <c r="T55" i="11"/>
  <c r="T43" i="10"/>
  <c r="U42" i="10"/>
  <c r="V42" i="10" s="1"/>
  <c r="S43" i="10"/>
  <c r="S56" i="11" l="1"/>
  <c r="T56" i="11"/>
  <c r="U43" i="10"/>
  <c r="V43" i="10" s="1"/>
  <c r="S44" i="10"/>
  <c r="T44" i="10"/>
  <c r="S57" i="11" l="1"/>
  <c r="T57" i="11"/>
  <c r="T45" i="10"/>
  <c r="U44" i="10"/>
  <c r="V44" i="10" s="1"/>
  <c r="S45" i="10"/>
  <c r="T58" i="11" l="1"/>
  <c r="S58" i="11"/>
  <c r="U45" i="10"/>
  <c r="V45" i="10" s="1"/>
  <c r="S46" i="10"/>
  <c r="T46" i="10"/>
  <c r="S59" i="11" l="1"/>
  <c r="T59" i="11"/>
  <c r="T47" i="10"/>
  <c r="U46" i="10"/>
  <c r="V46" i="10" s="1"/>
  <c r="S47" i="10"/>
  <c r="S60" i="11" l="1"/>
  <c r="T60" i="11"/>
  <c r="S48" i="10"/>
  <c r="U47" i="10"/>
  <c r="V47" i="10" s="1"/>
  <c r="T48" i="10"/>
  <c r="S61" i="11" l="1"/>
  <c r="T61" i="11"/>
  <c r="U48" i="10"/>
  <c r="V48" i="10" s="1"/>
  <c r="T49" i="10"/>
  <c r="S49" i="10"/>
  <c r="T62" i="11" l="1"/>
  <c r="S62" i="11"/>
  <c r="U49" i="10"/>
  <c r="V49" i="10" s="1"/>
  <c r="T50" i="10"/>
  <c r="S50" i="10"/>
  <c r="S63" i="11" l="1"/>
  <c r="T63" i="11"/>
  <c r="S51" i="10"/>
  <c r="T51" i="10"/>
  <c r="U50" i="10"/>
  <c r="V50" i="10" s="1"/>
  <c r="S64" i="11" l="1"/>
  <c r="T64" i="11"/>
  <c r="U51" i="10"/>
  <c r="V51" i="10" s="1"/>
  <c r="S52" i="10"/>
  <c r="T52" i="10"/>
  <c r="S65" i="11" l="1"/>
  <c r="T65" i="11"/>
  <c r="U52" i="10"/>
  <c r="V52" i="10" s="1"/>
  <c r="S53" i="10"/>
  <c r="T53" i="10"/>
  <c r="T66" i="11" l="1"/>
  <c r="S66" i="11"/>
  <c r="U53" i="10"/>
  <c r="V53" i="10" s="1"/>
  <c r="T54" i="10"/>
  <c r="S54" i="10"/>
  <c r="S67" i="11" l="1"/>
  <c r="T67" i="11"/>
  <c r="S55" i="10"/>
  <c r="T55" i="10"/>
  <c r="U54" i="10"/>
  <c r="V54" i="10" s="1"/>
  <c r="S68" i="11" l="1"/>
  <c r="T68" i="11"/>
  <c r="S56" i="10"/>
  <c r="T56" i="10"/>
  <c r="U55" i="10"/>
  <c r="V55" i="10" s="1"/>
  <c r="S69" i="11" l="1"/>
  <c r="T69" i="11"/>
  <c r="S57" i="10"/>
  <c r="T57" i="10"/>
  <c r="U56" i="10"/>
  <c r="V56" i="10" s="1"/>
  <c r="T70" i="11" l="1"/>
  <c r="S70" i="11"/>
  <c r="U57" i="10"/>
  <c r="V57" i="10" s="1"/>
  <c r="T58" i="10"/>
  <c r="S58" i="10"/>
  <c r="S71" i="11" l="1"/>
  <c r="T71" i="11"/>
  <c r="T59" i="10"/>
  <c r="U58" i="10"/>
  <c r="V58" i="10" s="1"/>
  <c r="S59" i="10"/>
  <c r="S72" i="11" l="1"/>
  <c r="T72" i="11"/>
  <c r="S60" i="10"/>
  <c r="T60" i="10"/>
  <c r="U59" i="10"/>
  <c r="V59" i="10" s="1"/>
  <c r="S73" i="11" l="1"/>
  <c r="T73" i="11"/>
  <c r="U60" i="10"/>
  <c r="V60" i="10" s="1"/>
  <c r="S61" i="10"/>
  <c r="T61" i="10"/>
  <c r="S74" i="11" l="1"/>
  <c r="T74" i="11"/>
  <c r="S62" i="10"/>
  <c r="T62" i="10"/>
  <c r="U61" i="10"/>
  <c r="V61" i="10" s="1"/>
  <c r="T75" i="11" l="1"/>
  <c r="S75" i="11"/>
  <c r="S63" i="10"/>
  <c r="U62" i="10"/>
  <c r="V62" i="10" s="1"/>
  <c r="T63" i="10"/>
  <c r="T76" i="11" l="1"/>
  <c r="S76" i="11"/>
  <c r="S64" i="10"/>
  <c r="T64" i="10"/>
  <c r="U63" i="10"/>
  <c r="V63" i="10" s="1"/>
  <c r="T77" i="11" l="1"/>
  <c r="S77" i="11"/>
  <c r="T65" i="10"/>
  <c r="U64" i="10"/>
  <c r="V64" i="10" s="1"/>
  <c r="S65" i="10"/>
  <c r="S78" i="11" l="1"/>
  <c r="T78" i="11"/>
  <c r="U65" i="10"/>
  <c r="V65" i="10" s="1"/>
  <c r="T66" i="10"/>
  <c r="S66" i="10"/>
  <c r="S79" i="11" l="1"/>
  <c r="T79" i="11"/>
  <c r="S67" i="10"/>
  <c r="U66" i="10"/>
  <c r="V66" i="10" s="1"/>
  <c r="T67" i="10"/>
  <c r="S80" i="11" l="1"/>
  <c r="T80" i="11"/>
  <c r="U67" i="10"/>
  <c r="V67" i="10" s="1"/>
  <c r="S68" i="10"/>
  <c r="T68" i="10"/>
  <c r="S81" i="11" l="1"/>
  <c r="T81" i="11"/>
  <c r="S69" i="10"/>
  <c r="U68" i="10"/>
  <c r="V68" i="10" s="1"/>
  <c r="T69" i="10"/>
  <c r="S82" i="11" l="1"/>
  <c r="T82" i="11"/>
  <c r="U69" i="10"/>
  <c r="V69" i="10" s="1"/>
  <c r="T70" i="10"/>
  <c r="S70" i="10"/>
  <c r="T83" i="11" l="1"/>
  <c r="S83" i="11"/>
  <c r="T71" i="10"/>
  <c r="S71" i="10"/>
  <c r="U70" i="10"/>
  <c r="V70" i="10" s="1"/>
  <c r="S84" i="11" l="1"/>
  <c r="T84" i="11"/>
  <c r="T72" i="10"/>
  <c r="S72" i="10"/>
  <c r="U71" i="10"/>
  <c r="V71" i="10" s="1"/>
  <c r="S85" i="11" l="1"/>
  <c r="T85" i="11"/>
  <c r="S73" i="10"/>
  <c r="U72" i="10"/>
  <c r="V72" i="10" s="1"/>
  <c r="T73" i="10"/>
  <c r="S86" i="11" l="1"/>
  <c r="T86" i="11"/>
  <c r="U73" i="10"/>
  <c r="V73" i="10" s="1"/>
  <c r="S74" i="10"/>
  <c r="T74" i="10"/>
  <c r="T87" i="11" l="1"/>
  <c r="S87" i="11"/>
  <c r="U74" i="10"/>
  <c r="V74" i="10" s="1"/>
  <c r="T75" i="10"/>
  <c r="S75" i="10"/>
  <c r="S88" i="11" l="1"/>
  <c r="T88" i="11"/>
  <c r="S76" i="10"/>
  <c r="T76" i="10"/>
  <c r="U75" i="10"/>
  <c r="V75" i="10" s="1"/>
  <c r="S89" i="11" l="1"/>
  <c r="T89" i="11"/>
  <c r="U76" i="10"/>
  <c r="V76" i="10" s="1"/>
  <c r="S77" i="10"/>
  <c r="T77" i="10"/>
  <c r="S90" i="11" l="1"/>
  <c r="T90" i="11"/>
  <c r="S78" i="10"/>
  <c r="U77" i="10"/>
  <c r="V77" i="10" s="1"/>
  <c r="T78" i="10"/>
  <c r="T91" i="11" l="1"/>
  <c r="S91" i="11"/>
  <c r="S79" i="10"/>
  <c r="U78" i="10"/>
  <c r="V78" i="10" s="1"/>
  <c r="T79" i="10"/>
  <c r="S92" i="11" l="1"/>
  <c r="T92" i="11"/>
  <c r="S80" i="10"/>
  <c r="U79" i="10"/>
  <c r="V79" i="10" s="1"/>
  <c r="T80" i="10"/>
  <c r="S93" i="11" l="1"/>
  <c r="T93" i="11"/>
  <c r="T81" i="10"/>
  <c r="S81" i="10"/>
  <c r="U80" i="10"/>
  <c r="V80" i="10" s="1"/>
  <c r="S94" i="11" l="1"/>
  <c r="T94" i="11"/>
  <c r="U81" i="10"/>
  <c r="V81" i="10" s="1"/>
  <c r="T82" i="10"/>
  <c r="S82" i="10"/>
  <c r="T95" i="11" l="1"/>
  <c r="S95" i="11"/>
  <c r="T83" i="10"/>
  <c r="S83" i="10"/>
  <c r="U82" i="10"/>
  <c r="V82" i="10" s="1"/>
  <c r="S96" i="11" l="1"/>
  <c r="T96" i="11"/>
  <c r="S84" i="10"/>
  <c r="T84" i="10"/>
  <c r="U83" i="10"/>
  <c r="V83" i="10" s="1"/>
  <c r="S97" i="11" l="1"/>
  <c r="T97" i="11"/>
  <c r="U84" i="10"/>
  <c r="V84" i="10" s="1"/>
  <c r="S85" i="10"/>
  <c r="T85" i="10"/>
  <c r="S98" i="11" l="1"/>
  <c r="T98" i="11"/>
  <c r="U85" i="10"/>
  <c r="V85" i="10" s="1"/>
  <c r="S86" i="10"/>
  <c r="T86" i="10"/>
  <c r="T99" i="11" l="1"/>
  <c r="S99" i="11"/>
  <c r="T87" i="10"/>
  <c r="U86" i="10"/>
  <c r="V86" i="10" s="1"/>
  <c r="S87" i="10"/>
  <c r="S100" i="11" l="1"/>
  <c r="T100" i="11"/>
  <c r="S88" i="10"/>
  <c r="T88" i="10"/>
  <c r="U87" i="10"/>
  <c r="V87" i="10" s="1"/>
  <c r="S101" i="11" l="1"/>
  <c r="T101" i="11"/>
  <c r="S89" i="10"/>
  <c r="T89" i="10"/>
  <c r="U88" i="10"/>
  <c r="V88" i="10" s="1"/>
  <c r="S102" i="11" l="1"/>
  <c r="T102" i="11"/>
  <c r="S90" i="10"/>
  <c r="T90" i="10"/>
  <c r="U89" i="10"/>
  <c r="V89" i="10" s="1"/>
  <c r="T103" i="11" l="1"/>
  <c r="S103" i="11"/>
  <c r="Z13" i="11"/>
  <c r="T91" i="10"/>
  <c r="S91" i="10"/>
  <c r="U90" i="10"/>
  <c r="V90" i="10" s="1"/>
  <c r="T104" i="11" l="1"/>
  <c r="T107" i="11" s="1"/>
  <c r="K4" i="11" s="1"/>
  <c r="S104" i="11"/>
  <c r="AA14" i="11"/>
  <c r="AA13" i="11"/>
  <c r="Z14" i="11"/>
  <c r="S92" i="10"/>
  <c r="T92" i="10"/>
  <c r="U91" i="10"/>
  <c r="V91" i="10" s="1"/>
  <c r="Z15" i="11" l="1"/>
  <c r="AA15" i="11"/>
  <c r="K8" i="11"/>
  <c r="T93" i="10"/>
  <c r="S93" i="10"/>
  <c r="U92" i="10"/>
  <c r="V92" i="10" s="1"/>
  <c r="Z16" i="11" l="1"/>
  <c r="AA16" i="11"/>
  <c r="S94" i="10"/>
  <c r="U93" i="10"/>
  <c r="V93" i="10" s="1"/>
  <c r="T94" i="10"/>
  <c r="Z17" i="11" l="1"/>
  <c r="AA17" i="11"/>
  <c r="U94" i="10"/>
  <c r="V94" i="10" s="1"/>
  <c r="S95" i="10"/>
  <c r="T95" i="10"/>
  <c r="Z18" i="11" l="1"/>
  <c r="AA18" i="11"/>
  <c r="T96" i="10"/>
  <c r="U95" i="10"/>
  <c r="V95" i="10" s="1"/>
  <c r="S96" i="10"/>
  <c r="AA19" i="11" l="1"/>
  <c r="Z19" i="11"/>
  <c r="T97" i="10"/>
  <c r="S97" i="10"/>
  <c r="U96" i="10"/>
  <c r="V96" i="10" s="1"/>
  <c r="Z20" i="11" l="1"/>
  <c r="AA20" i="11"/>
  <c r="T98" i="10"/>
  <c r="U97" i="10"/>
  <c r="V97" i="10" s="1"/>
  <c r="S98" i="10"/>
  <c r="AA21" i="11" l="1"/>
  <c r="Z21" i="11"/>
  <c r="T99" i="10"/>
  <c r="U98" i="10"/>
  <c r="V98" i="10" s="1"/>
  <c r="S99" i="10"/>
  <c r="AA22" i="11" l="1"/>
  <c r="Z22" i="11"/>
  <c r="S100" i="10"/>
  <c r="T100" i="10"/>
  <c r="U99" i="10"/>
  <c r="V99" i="10" s="1"/>
  <c r="AA23" i="11" l="1"/>
  <c r="Z23" i="11"/>
  <c r="S101" i="10"/>
  <c r="U100" i="10"/>
  <c r="V100" i="10" s="1"/>
  <c r="T101" i="10"/>
  <c r="Z24" i="11" l="1"/>
  <c r="AA24" i="11"/>
  <c r="T102" i="10"/>
  <c r="S102" i="10"/>
  <c r="U101" i="10"/>
  <c r="V101" i="10" s="1"/>
  <c r="Z25" i="11" l="1"/>
  <c r="AA25" i="11"/>
  <c r="T103" i="10"/>
  <c r="S103" i="10"/>
  <c r="U102" i="10"/>
  <c r="V102" i="10" s="1"/>
  <c r="T109" i="10" s="1"/>
  <c r="K6" i="10" s="1"/>
  <c r="AA26" i="11" l="1"/>
  <c r="Z26" i="11"/>
  <c r="T104" i="10"/>
  <c r="T107" i="10" s="1"/>
  <c r="S104" i="10"/>
  <c r="U104" i="10" s="1"/>
  <c r="U103" i="10"/>
  <c r="AA27" i="11" l="1"/>
  <c r="Z27" i="11"/>
  <c r="K4" i="10"/>
  <c r="Z13" i="10"/>
  <c r="Z28" i="11" l="1"/>
  <c r="AA28" i="11"/>
  <c r="AA13" i="10"/>
  <c r="AA14" i="10"/>
  <c r="Z14" i="10"/>
  <c r="AB13" i="10"/>
  <c r="AC13" i="10" s="1"/>
  <c r="K8" i="10"/>
  <c r="Z29" i="11" l="1"/>
  <c r="AA29" i="11"/>
  <c r="Z15" i="10"/>
  <c r="AA15" i="10"/>
  <c r="AB14" i="10"/>
  <c r="AC14" i="10" s="1"/>
  <c r="Z30" i="11" l="1"/>
  <c r="AA30" i="11"/>
  <c r="Z16" i="10"/>
  <c r="AB15" i="10"/>
  <c r="AC15" i="10" s="1"/>
  <c r="AA16" i="10"/>
  <c r="AA31" i="11" l="1"/>
  <c r="Z31" i="11"/>
  <c r="AA17" i="10"/>
  <c r="Z17" i="10"/>
  <c r="AB16" i="10"/>
  <c r="AC16" i="10" s="1"/>
  <c r="Z32" i="11" l="1"/>
  <c r="AA32" i="11"/>
  <c r="Z18" i="10"/>
  <c r="AA18" i="10"/>
  <c r="AB17" i="10"/>
  <c r="AC17" i="10" s="1"/>
  <c r="Z33" i="11" l="1"/>
  <c r="AA33" i="11"/>
  <c r="AB18" i="10"/>
  <c r="AC18" i="10" s="1"/>
  <c r="AA19" i="10"/>
  <c r="Z19" i="10"/>
  <c r="Z34" i="11" l="1"/>
  <c r="AA34" i="11"/>
  <c r="AA20" i="10"/>
  <c r="AB19" i="10"/>
  <c r="AC19" i="10" s="1"/>
  <c r="Z20" i="10"/>
  <c r="AA35" i="11" l="1"/>
  <c r="Z35" i="11"/>
  <c r="AA21" i="10"/>
  <c r="Z21" i="10"/>
  <c r="AB20" i="10"/>
  <c r="AC20" i="10" s="1"/>
  <c r="Z36" i="11" l="1"/>
  <c r="AA36" i="11"/>
  <c r="Z22" i="10"/>
  <c r="AA22" i="10"/>
  <c r="AB21" i="10"/>
  <c r="AC21" i="10" s="1"/>
  <c r="AA37" i="11" l="1"/>
  <c r="Z37" i="11"/>
  <c r="AA23" i="10"/>
  <c r="Z23" i="10"/>
  <c r="AB22" i="10"/>
  <c r="AC22" i="10" s="1"/>
  <c r="Z38" i="11" l="1"/>
  <c r="AA38" i="11"/>
  <c r="AB23" i="10"/>
  <c r="AC23" i="10" s="1"/>
  <c r="Z24" i="10"/>
  <c r="AA24" i="10"/>
  <c r="Z39" i="11" l="1"/>
  <c r="AA39" i="11"/>
  <c r="Z25" i="10"/>
  <c r="AA25" i="10"/>
  <c r="AB24" i="10"/>
  <c r="AC24" i="10" s="1"/>
  <c r="Z40" i="11" l="1"/>
  <c r="AA40" i="11"/>
  <c r="AA26" i="10"/>
  <c r="Z26" i="10"/>
  <c r="AB25" i="10"/>
  <c r="AC25" i="10" s="1"/>
  <c r="AA41" i="11" l="1"/>
  <c r="Z41" i="11"/>
  <c r="AA27" i="10"/>
  <c r="Z27" i="10"/>
  <c r="AB26" i="10"/>
  <c r="AC26" i="10" s="1"/>
  <c r="Z42" i="11" l="1"/>
  <c r="AA42" i="11"/>
  <c r="AA28" i="10"/>
  <c r="Z28" i="10"/>
  <c r="AB27" i="10"/>
  <c r="AC27" i="10" s="1"/>
  <c r="Z43" i="11" l="1"/>
  <c r="AA43" i="11"/>
  <c r="AB28" i="10"/>
  <c r="AC28" i="10" s="1"/>
  <c r="AA29" i="10"/>
  <c r="Z29" i="10"/>
  <c r="Z44" i="11" l="1"/>
  <c r="AA44" i="11"/>
  <c r="Z30" i="10"/>
  <c r="AB29" i="10"/>
  <c r="AC29" i="10" s="1"/>
  <c r="AA30" i="10"/>
  <c r="AA45" i="11" l="1"/>
  <c r="Z45" i="11"/>
  <c r="AA31" i="10"/>
  <c r="Z31" i="10"/>
  <c r="AB30" i="10"/>
  <c r="AC30" i="10" s="1"/>
  <c r="Z46" i="11" l="1"/>
  <c r="AA46" i="11"/>
  <c r="AA32" i="10"/>
  <c r="Z32" i="10"/>
  <c r="AB31" i="10"/>
  <c r="AC31" i="10" s="1"/>
  <c r="Z47" i="11" l="1"/>
  <c r="AA47" i="11"/>
  <c r="AB32" i="10"/>
  <c r="AC32" i="10" s="1"/>
  <c r="Z33" i="10"/>
  <c r="AA33" i="10"/>
  <c r="Z48" i="11" l="1"/>
  <c r="AA48" i="11"/>
  <c r="AB33" i="10"/>
  <c r="AC33" i="10" s="1"/>
  <c r="AA34" i="10"/>
  <c r="Z34" i="10"/>
  <c r="AA49" i="11" l="1"/>
  <c r="Z49" i="11"/>
  <c r="Z35" i="10"/>
  <c r="AA35" i="10"/>
  <c r="AB34" i="10"/>
  <c r="AC34" i="10" s="1"/>
  <c r="Z50" i="11" l="1"/>
  <c r="AA50" i="11"/>
  <c r="AA36" i="10"/>
  <c r="Z36" i="10"/>
  <c r="AB35" i="10"/>
  <c r="AC35" i="10" s="1"/>
  <c r="Z51" i="11" l="1"/>
  <c r="AA51" i="11"/>
  <c r="Z37" i="10"/>
  <c r="AA37" i="10"/>
  <c r="AB36" i="10"/>
  <c r="AC36" i="10" s="1"/>
  <c r="Z52" i="11" l="1"/>
  <c r="AA52" i="11"/>
  <c r="AA38" i="10"/>
  <c r="Z38" i="10"/>
  <c r="AB37" i="10"/>
  <c r="AC37" i="10" s="1"/>
  <c r="AA53" i="11" l="1"/>
  <c r="Z53" i="11"/>
  <c r="AA39" i="10"/>
  <c r="AB38" i="10"/>
  <c r="AC38" i="10" s="1"/>
  <c r="Z39" i="10"/>
  <c r="Z54" i="11" l="1"/>
  <c r="AA54" i="11"/>
  <c r="Z40" i="10"/>
  <c r="AA40" i="10"/>
  <c r="AB39" i="10"/>
  <c r="AC39" i="10" s="1"/>
  <c r="Z55" i="11" l="1"/>
  <c r="AA55" i="11"/>
  <c r="Z41" i="10"/>
  <c r="AA41" i="10"/>
  <c r="AB40" i="10"/>
  <c r="AC40" i="10" s="1"/>
  <c r="Z56" i="11" l="1"/>
  <c r="AA56" i="11"/>
  <c r="Z42" i="10"/>
  <c r="AA42" i="10"/>
  <c r="AB41" i="10"/>
  <c r="AC41" i="10" s="1"/>
  <c r="Z57" i="11" l="1"/>
  <c r="AA57" i="11"/>
  <c r="AA43" i="10"/>
  <c r="AB42" i="10"/>
  <c r="AC42" i="10" s="1"/>
  <c r="Z43" i="10"/>
  <c r="AA58" i="11" l="1"/>
  <c r="Z58" i="11"/>
  <c r="AB43" i="10"/>
  <c r="AC43" i="10" s="1"/>
  <c r="Z44" i="10"/>
  <c r="AA44" i="10"/>
  <c r="Z59" i="11" l="1"/>
  <c r="AA59" i="11"/>
  <c r="AB44" i="10"/>
  <c r="AC44" i="10" s="1"/>
  <c r="AA45" i="10"/>
  <c r="Z45" i="10"/>
  <c r="Z60" i="11" l="1"/>
  <c r="AA60" i="11"/>
  <c r="AA46" i="10"/>
  <c r="Z46" i="10"/>
  <c r="AB45" i="10"/>
  <c r="AC45" i="10" s="1"/>
  <c r="AA61" i="11" l="1"/>
  <c r="Z61" i="11"/>
  <c r="AB46" i="10"/>
  <c r="AC46" i="10" s="1"/>
  <c r="Z47" i="10"/>
  <c r="AA47" i="10"/>
  <c r="AA62" i="11" l="1"/>
  <c r="Z62" i="11"/>
  <c r="AA48" i="10"/>
  <c r="Z48" i="10"/>
  <c r="AB47" i="10"/>
  <c r="AC47" i="10" s="1"/>
  <c r="Z63" i="11" l="1"/>
  <c r="AA63" i="11"/>
  <c r="Z49" i="10"/>
  <c r="AA49" i="10"/>
  <c r="AB48" i="10"/>
  <c r="AC48" i="10" s="1"/>
  <c r="Z64" i="11" l="1"/>
  <c r="AA64" i="11"/>
  <c r="Z50" i="10"/>
  <c r="AA50" i="10"/>
  <c r="AB49" i="10"/>
  <c r="AC49" i="10" s="1"/>
  <c r="Z65" i="11" l="1"/>
  <c r="AA65" i="11"/>
  <c r="AB50" i="10"/>
  <c r="AC50" i="10" s="1"/>
  <c r="AA51" i="10"/>
  <c r="Z51" i="10"/>
  <c r="AA66" i="11" l="1"/>
  <c r="Z66" i="11"/>
  <c r="Z52" i="10"/>
  <c r="AB51" i="10"/>
  <c r="AC51" i="10" s="1"/>
  <c r="AA52" i="10"/>
  <c r="Z67" i="11" l="1"/>
  <c r="AA67" i="11"/>
  <c r="AB52" i="10"/>
  <c r="AC52" i="10" s="1"/>
  <c r="Z53" i="10"/>
  <c r="AA53" i="10"/>
  <c r="Z68" i="11" l="1"/>
  <c r="AA68" i="11"/>
  <c r="AA54" i="10"/>
  <c r="Z54" i="10"/>
  <c r="AB53" i="10"/>
  <c r="AC53" i="10" s="1"/>
  <c r="AA69" i="11" l="1"/>
  <c r="Z69" i="11"/>
  <c r="AB54" i="10"/>
  <c r="AC54" i="10" s="1"/>
  <c r="Z55" i="10"/>
  <c r="AA55" i="10"/>
  <c r="AA70" i="11" l="1"/>
  <c r="Z70" i="11"/>
  <c r="AB55" i="10"/>
  <c r="AC55" i="10" s="1"/>
  <c r="Z56" i="10"/>
  <c r="AA56" i="10"/>
  <c r="Z71" i="11" l="1"/>
  <c r="AA71" i="11"/>
  <c r="Z57" i="10"/>
  <c r="AB56" i="10"/>
  <c r="AC56" i="10" s="1"/>
  <c r="AA57" i="10"/>
  <c r="Z72" i="11" l="1"/>
  <c r="AA72" i="11"/>
  <c r="Z58" i="10"/>
  <c r="AB57" i="10"/>
  <c r="AC57" i="10" s="1"/>
  <c r="AA58" i="10"/>
  <c r="Z73" i="11" l="1"/>
  <c r="AA73" i="11"/>
  <c r="AB58" i="10"/>
  <c r="AC58" i="10" s="1"/>
  <c r="AA59" i="10"/>
  <c r="Z59" i="10"/>
  <c r="Z74" i="11" l="1"/>
  <c r="AA74" i="11"/>
  <c r="AA60" i="10"/>
  <c r="Z60" i="10"/>
  <c r="AB59" i="10"/>
  <c r="AC59" i="10" s="1"/>
  <c r="AA75" i="11" l="1"/>
  <c r="Z75" i="11"/>
  <c r="AB60" i="10"/>
  <c r="AC60" i="10" s="1"/>
  <c r="Z61" i="10"/>
  <c r="AA61" i="10"/>
  <c r="AA76" i="11" l="1"/>
  <c r="Z76" i="11"/>
  <c r="AB61" i="10"/>
  <c r="AC61" i="10" s="1"/>
  <c r="AA62" i="10"/>
  <c r="Z62" i="10"/>
  <c r="AA77" i="11" l="1"/>
  <c r="Z77" i="11"/>
  <c r="AB62" i="10"/>
  <c r="AC62" i="10" s="1"/>
  <c r="Z63" i="10"/>
  <c r="AA63" i="10"/>
  <c r="Z78" i="11" l="1"/>
  <c r="AA78" i="11"/>
  <c r="AB63" i="10"/>
  <c r="AC63" i="10" s="1"/>
  <c r="AA64" i="10"/>
  <c r="Z64" i="10"/>
  <c r="AA79" i="11" l="1"/>
  <c r="Z79" i="11"/>
  <c r="Z65" i="10"/>
  <c r="AB64" i="10"/>
  <c r="AC64" i="10" s="1"/>
  <c r="AA65" i="10"/>
  <c r="Z80" i="11" l="1"/>
  <c r="AA80" i="11"/>
  <c r="AA66" i="10"/>
  <c r="Z66" i="10"/>
  <c r="AB65" i="10"/>
  <c r="AC65" i="10" s="1"/>
  <c r="Z81" i="11" l="1"/>
  <c r="AA81" i="11"/>
  <c r="AA67" i="10"/>
  <c r="Z67" i="10"/>
  <c r="AB66" i="10"/>
  <c r="AC66" i="10" s="1"/>
  <c r="Z82" i="11" l="1"/>
  <c r="AA82" i="11"/>
  <c r="AB67" i="10"/>
  <c r="AC67" i="10" s="1"/>
  <c r="Z68" i="10"/>
  <c r="AA68" i="10"/>
  <c r="AA83" i="11" l="1"/>
  <c r="Z83" i="11"/>
  <c r="AB68" i="10"/>
  <c r="AC68" i="10" s="1"/>
  <c r="AA69" i="10"/>
  <c r="Z69" i="10"/>
  <c r="Z84" i="11" l="1"/>
  <c r="AA84" i="11"/>
  <c r="AB69" i="10"/>
  <c r="AC69" i="10" s="1"/>
  <c r="Z70" i="10"/>
  <c r="AA70" i="10"/>
  <c r="Z85" i="11" l="1"/>
  <c r="AA85" i="11"/>
  <c r="Z71" i="10"/>
  <c r="AA71" i="10"/>
  <c r="AB70" i="10"/>
  <c r="AC70" i="10" s="1"/>
  <c r="Z86" i="11" l="1"/>
  <c r="AA86" i="11"/>
  <c r="AB71" i="10"/>
  <c r="AC71" i="10" s="1"/>
  <c r="Z72" i="10"/>
  <c r="AA72" i="10"/>
  <c r="AA87" i="11" l="1"/>
  <c r="Z87" i="11"/>
  <c r="AA73" i="10"/>
  <c r="AB72" i="10"/>
  <c r="AC72" i="10" s="1"/>
  <c r="Z73" i="10"/>
  <c r="Z88" i="11" l="1"/>
  <c r="AA88" i="11"/>
  <c r="AB73" i="10"/>
  <c r="AC73" i="10" s="1"/>
  <c r="Z74" i="10"/>
  <c r="AA74" i="10"/>
  <c r="Z89" i="11" l="1"/>
  <c r="AA89" i="11"/>
  <c r="Z75" i="10"/>
  <c r="AA75" i="10"/>
  <c r="AB74" i="10"/>
  <c r="AC74" i="10" s="1"/>
  <c r="Z90" i="11" l="1"/>
  <c r="AA90" i="11"/>
  <c r="AB75" i="10"/>
  <c r="AC75" i="10" s="1"/>
  <c r="AA76" i="10"/>
  <c r="Z76" i="10"/>
  <c r="AA91" i="11" l="1"/>
  <c r="Z91" i="11"/>
  <c r="Z77" i="10"/>
  <c r="AB76" i="10"/>
  <c r="AC76" i="10" s="1"/>
  <c r="AA77" i="10"/>
  <c r="Z92" i="11" l="1"/>
  <c r="AA92" i="11"/>
  <c r="Z78" i="10"/>
  <c r="AB77" i="10"/>
  <c r="AC77" i="10" s="1"/>
  <c r="AA78" i="10"/>
  <c r="Z93" i="11" l="1"/>
  <c r="AA93" i="11"/>
  <c r="AB78" i="10"/>
  <c r="AC78" i="10" s="1"/>
  <c r="Z79" i="10"/>
  <c r="AA79" i="10"/>
  <c r="Z94" i="11" l="1"/>
  <c r="AA94" i="11"/>
  <c r="AA80" i="10"/>
  <c r="Z80" i="10"/>
  <c r="AB79" i="10"/>
  <c r="AC79" i="10" s="1"/>
  <c r="AA95" i="11" l="1"/>
  <c r="Z95" i="11"/>
  <c r="Z81" i="10"/>
  <c r="AA81" i="10"/>
  <c r="AB80" i="10"/>
  <c r="AC80" i="10" s="1"/>
  <c r="Z96" i="11" l="1"/>
  <c r="AA96" i="11"/>
  <c r="AA82" i="10"/>
  <c r="AB81" i="10"/>
  <c r="AC81" i="10" s="1"/>
  <c r="Z82" i="10"/>
  <c r="Z97" i="11" l="1"/>
  <c r="AA97" i="11"/>
  <c r="Z83" i="10"/>
  <c r="AA83" i="10"/>
  <c r="AB82" i="10"/>
  <c r="AC82" i="10" s="1"/>
  <c r="Z98" i="11" l="1"/>
  <c r="AA98" i="11"/>
  <c r="AB83" i="10"/>
  <c r="AC83" i="10" s="1"/>
  <c r="Z84" i="10"/>
  <c r="AA84" i="10"/>
  <c r="AA99" i="11" l="1"/>
  <c r="Z99" i="11"/>
  <c r="Z85" i="10"/>
  <c r="AA85" i="10"/>
  <c r="AB84" i="10"/>
  <c r="AC84" i="10" s="1"/>
  <c r="Z100" i="11" l="1"/>
  <c r="AA100" i="11"/>
  <c r="AA86" i="10"/>
  <c r="Z86" i="10"/>
  <c r="AB85" i="10"/>
  <c r="AC85" i="10" s="1"/>
  <c r="Z101" i="11" l="1"/>
  <c r="AA101" i="11"/>
  <c r="AB86" i="10"/>
  <c r="AC86" i="10" s="1"/>
  <c r="AA87" i="10"/>
  <c r="Z87" i="10"/>
  <c r="Z102" i="11" l="1"/>
  <c r="AA102" i="11"/>
  <c r="AA88" i="10"/>
  <c r="Z88" i="10"/>
  <c r="AB87" i="10"/>
  <c r="AC87" i="10" s="1"/>
  <c r="Z103" i="11" l="1"/>
  <c r="AA103" i="11"/>
  <c r="AA89" i="10"/>
  <c r="Z89" i="10"/>
  <c r="AB88" i="10"/>
  <c r="AC88" i="10" s="1"/>
  <c r="Z104" i="11" l="1"/>
  <c r="AA104" i="11"/>
  <c r="AA107" i="11" s="1"/>
  <c r="L4" i="11" s="1"/>
  <c r="AB89" i="10"/>
  <c r="AC89" i="10" s="1"/>
  <c r="Z90" i="10"/>
  <c r="AA90" i="10"/>
  <c r="L8" i="11" l="1"/>
  <c r="M4" i="11"/>
  <c r="M8" i="11" s="1"/>
  <c r="AB90" i="10"/>
  <c r="AC90" i="10" s="1"/>
  <c r="Z91" i="10"/>
  <c r="AA91" i="10"/>
  <c r="Z92" i="10" l="1"/>
  <c r="AA92" i="10"/>
  <c r="AB91" i="10"/>
  <c r="AC91" i="10" s="1"/>
  <c r="AA93" i="10" l="1"/>
  <c r="Z93" i="10"/>
  <c r="AB92" i="10"/>
  <c r="AC92" i="10" s="1"/>
  <c r="AB93" i="10" l="1"/>
  <c r="AC93" i="10" s="1"/>
  <c r="AA94" i="10"/>
  <c r="Z94" i="10"/>
  <c r="AA95" i="10" l="1"/>
  <c r="Z95" i="10"/>
  <c r="AB94" i="10"/>
  <c r="AC94" i="10" s="1"/>
  <c r="AA96" i="10" l="1"/>
  <c r="AB95" i="10"/>
  <c r="AC95" i="10" s="1"/>
  <c r="Z96" i="10"/>
  <c r="Z97" i="10" l="1"/>
  <c r="AB96" i="10"/>
  <c r="AC96" i="10" s="1"/>
  <c r="AA97" i="10"/>
  <c r="Z98" i="10" l="1"/>
  <c r="AA98" i="10"/>
  <c r="AB97" i="10"/>
  <c r="AC97" i="10" s="1"/>
  <c r="AB98" i="10" l="1"/>
  <c r="AC98" i="10" s="1"/>
  <c r="AA99" i="10"/>
  <c r="Z99" i="10"/>
  <c r="Z100" i="10" l="1"/>
  <c r="AB99" i="10"/>
  <c r="AC99" i="10" s="1"/>
  <c r="AA100" i="10"/>
  <c r="AA101" i="10" l="1"/>
  <c r="Z101" i="10"/>
  <c r="AB100" i="10"/>
  <c r="AC100" i="10" s="1"/>
  <c r="AB101" i="10" l="1"/>
  <c r="AC101" i="10" s="1"/>
  <c r="AA102" i="10"/>
  <c r="Z102" i="10"/>
  <c r="AA103" i="10" l="1"/>
  <c r="Z103" i="10"/>
  <c r="AB102" i="10"/>
  <c r="AC102" i="10" s="1"/>
  <c r="AA109" i="10" s="1"/>
  <c r="L6" i="10" s="1"/>
  <c r="M6" i="10" s="1"/>
  <c r="AB103" i="10" l="1"/>
  <c r="Z104" i="10"/>
  <c r="AB104" i="10" s="1"/>
  <c r="AA104" i="10"/>
  <c r="AA107" i="10" s="1"/>
  <c r="L4" i="10" s="1"/>
  <c r="L8" i="10" l="1"/>
  <c r="M4" i="10"/>
  <c r="M8" i="10" s="1"/>
</calcChain>
</file>

<file path=xl/sharedStrings.xml><?xml version="1.0" encoding="utf-8"?>
<sst xmlns="http://schemas.openxmlformats.org/spreadsheetml/2006/main" count="415" uniqueCount="277">
  <si>
    <t>Affidato</t>
  </si>
  <si>
    <t>Utilizzato</t>
  </si>
  <si>
    <t>Disponibile</t>
  </si>
  <si>
    <t>Gestione Corrente</t>
  </si>
  <si>
    <t>Incassi crediti commerciali</t>
  </si>
  <si>
    <t>Pagamenti debiti commerciali</t>
  </si>
  <si>
    <t>Liquidazione Iva</t>
  </si>
  <si>
    <t>Pagamento Stipendi</t>
  </si>
  <si>
    <t>Pagamento Utenze</t>
  </si>
  <si>
    <t>Pagamento altri costi</t>
  </si>
  <si>
    <t>Pagamento Contributi</t>
  </si>
  <si>
    <t>………………………………..</t>
  </si>
  <si>
    <t>Totale Flussi Grstione Corrente</t>
  </si>
  <si>
    <t>Gestione Non Corrente</t>
  </si>
  <si>
    <t>Uscite Investimenti</t>
  </si>
  <si>
    <t>Entrate vendite Cespiti</t>
  </si>
  <si>
    <t>Uscite Liquidazione Utili</t>
  </si>
  <si>
    <t>Uscite Liquidazione TFR</t>
  </si>
  <si>
    <t>Totale Flussi Grstione non Corrente</t>
  </si>
  <si>
    <t>Altre entrate extra caratteristiche</t>
  </si>
  <si>
    <t>Altreuscite extra caratteristiche</t>
  </si>
  <si>
    <t>Totale Flussi Grstione extracaratteristica</t>
  </si>
  <si>
    <t>DATI INPUT</t>
  </si>
  <si>
    <t>INSERIRE CON SEGNO - LE USCITE</t>
  </si>
  <si>
    <t>Gestione Extra caratteristica</t>
  </si>
  <si>
    <t>FLUSSI TOTALI</t>
  </si>
  <si>
    <t>1-7 gen</t>
  </si>
  <si>
    <t>8-14 gen</t>
  </si>
  <si>
    <t>15-21 gen</t>
  </si>
  <si>
    <t>22-28 gen</t>
  </si>
  <si>
    <t>5-11 mar</t>
  </si>
  <si>
    <t>12-18 mar</t>
  </si>
  <si>
    <t>19-25 mar</t>
  </si>
  <si>
    <t>Crediti Commerciali</t>
  </si>
  <si>
    <t>Debiti Commerciali</t>
  </si>
  <si>
    <t>Debito Iva</t>
  </si>
  <si>
    <t>Credito Iva</t>
  </si>
  <si>
    <t>Contributi Personale</t>
  </si>
  <si>
    <t>Finanziamento</t>
  </si>
  <si>
    <t>Leasing</t>
  </si>
  <si>
    <t>SALDO</t>
  </si>
  <si>
    <t>da imputare</t>
  </si>
  <si>
    <t>gg dil</t>
  </si>
  <si>
    <t>aliquota Iva</t>
  </si>
  <si>
    <t>Altri costi</t>
  </si>
  <si>
    <t>Cliente 1</t>
  </si>
  <si>
    <t>Vendita</t>
  </si>
  <si>
    <t>Cliente 2</t>
  </si>
  <si>
    <t>Cliente 3</t>
  </si>
  <si>
    <t>Cliente 4</t>
  </si>
  <si>
    <t>Cliente 5</t>
  </si>
  <si>
    <t>Cliente 6</t>
  </si>
  <si>
    <t>Cliente 7</t>
  </si>
  <si>
    <t>Cliente 8</t>
  </si>
  <si>
    <t>Cliente 9</t>
  </si>
  <si>
    <t>Cliente 10</t>
  </si>
  <si>
    <t>Acquisti</t>
  </si>
  <si>
    <t>Fornitore 1</t>
  </si>
  <si>
    <t>Fornitore 2</t>
  </si>
  <si>
    <t>Fornitore 3</t>
  </si>
  <si>
    <t>Fornitore 4</t>
  </si>
  <si>
    <t>Fornitore 5</t>
  </si>
  <si>
    <t>Fornitore 6</t>
  </si>
  <si>
    <t>Fornitore 7</t>
  </si>
  <si>
    <t>Fornitore 8</t>
  </si>
  <si>
    <t>Fornitore 9</t>
  </si>
  <si>
    <t>Fornitore 10</t>
  </si>
  <si>
    <t>Retribuzione Personale</t>
  </si>
  <si>
    <t>Oneri Previdenziali</t>
  </si>
  <si>
    <t>Torale Entrate</t>
  </si>
  <si>
    <t>Utenza 1</t>
  </si>
  <si>
    <t>Utenza 2</t>
  </si>
  <si>
    <t>Torale Uscite Fornitori</t>
  </si>
  <si>
    <t>Totale Uscite  Utenze</t>
  </si>
  <si>
    <t>Totale Uscite altri costi</t>
  </si>
  <si>
    <t>Debiti per utenze</t>
  </si>
  <si>
    <t>Debito per altri costi</t>
  </si>
  <si>
    <t>Iva</t>
  </si>
  <si>
    <t>Gennaio</t>
  </si>
  <si>
    <r>
      <t>16/01/2013</t>
    </r>
    <r>
      <rPr>
        <sz val="11"/>
        <color theme="1"/>
        <rFont val="Calibri"/>
        <family val="2"/>
        <scheme val="minor"/>
      </rPr>
      <t xml:space="preserve"> - Versamento dell'Iva mensile del mese precedente</t>
    </r>
  </si>
  <si>
    <r>
      <t>16/01/2013</t>
    </r>
    <r>
      <rPr>
        <sz val="11"/>
        <color theme="1"/>
        <rFont val="Calibri"/>
        <family val="2"/>
        <scheme val="minor"/>
      </rPr>
      <t xml:space="preserve"> - Versamento contributi Enpals dovuti per il mese precedente</t>
    </r>
  </si>
  <si>
    <r>
      <t>16/01/2013</t>
    </r>
    <r>
      <rPr>
        <sz val="11"/>
        <color theme="1"/>
        <rFont val="Calibri"/>
        <family val="2"/>
        <scheme val="minor"/>
      </rPr>
      <t xml:space="preserve"> - Versamento ritenute alla fonte su redditi di lavoro autonomo, dipendente e redditi di capitale diversi corrisposti (o maturati) nel mese precedente</t>
    </r>
  </si>
  <si>
    <r>
      <t>16/01/2013</t>
    </r>
    <r>
      <rPr>
        <sz val="11"/>
        <color theme="1"/>
        <rFont val="Calibri"/>
        <family val="2"/>
        <scheme val="minor"/>
      </rPr>
      <t xml:space="preserve"> - Versamento contributi INPS DM/10 e Gestione separata</t>
    </r>
  </si>
  <si>
    <r>
      <t>31/01/2013</t>
    </r>
    <r>
      <rPr>
        <sz val="11"/>
        <color theme="1"/>
        <rFont val="Calibri"/>
        <family val="2"/>
        <scheme val="minor"/>
      </rPr>
      <t xml:space="preserve"> - UNIEMENS Denuncie retributive mensili</t>
    </r>
  </si>
  <si>
    <r>
      <t>31/01/2013</t>
    </r>
    <r>
      <rPr>
        <sz val="11"/>
        <color theme="1"/>
        <rFont val="Calibri"/>
        <family val="2"/>
        <scheme val="minor"/>
      </rPr>
      <t xml:space="preserve"> - Compilazione scheda carburante mensile con annotazione chilometri</t>
    </r>
  </si>
  <si>
    <t>Febbraio</t>
  </si>
  <si>
    <r>
      <t>16/02/2013</t>
    </r>
    <r>
      <rPr>
        <sz val="11"/>
        <color theme="1"/>
        <rFont val="Calibri"/>
        <family val="2"/>
        <scheme val="minor"/>
      </rPr>
      <t xml:space="preserve"> - Versamento dell'Iva mensile del mese precedente</t>
    </r>
  </si>
  <si>
    <r>
      <t>16/02/2013</t>
    </r>
    <r>
      <rPr>
        <sz val="11"/>
        <color theme="1"/>
        <rFont val="Calibri"/>
        <family val="2"/>
        <scheme val="minor"/>
      </rPr>
      <t xml:space="preserve"> - Versamento contributi Enpals dovuti per il mese precedente</t>
    </r>
  </si>
  <si>
    <r>
      <t>16/02/2013</t>
    </r>
    <r>
      <rPr>
        <sz val="11"/>
        <color theme="1"/>
        <rFont val="Calibri"/>
        <family val="2"/>
        <scheme val="minor"/>
      </rPr>
      <t xml:space="preserve"> - Versamento ritenute alla fonte su redditi di lavoro autonomo, dipendente e redditi di capitale diversi corrisposti (o maturati) nel mese precedente</t>
    </r>
  </si>
  <si>
    <r>
      <t>16/02/2013</t>
    </r>
    <r>
      <rPr>
        <sz val="11"/>
        <color theme="1"/>
        <rFont val="Calibri"/>
        <family val="2"/>
        <scheme val="minor"/>
      </rPr>
      <t xml:space="preserve"> - Versamento contributi INPS DM/10 e Gestione separata</t>
    </r>
  </si>
  <si>
    <r>
      <t>16/02/2013</t>
    </r>
    <r>
      <rPr>
        <sz val="11"/>
        <color theme="1"/>
        <rFont val="Calibri"/>
        <family val="2"/>
        <scheme val="minor"/>
      </rPr>
      <t xml:space="preserve"> - INPS versamento contributi artigiani commercianti - IVS</t>
    </r>
  </si>
  <si>
    <r>
      <t>20/02/2013</t>
    </r>
    <r>
      <rPr>
        <sz val="11"/>
        <color theme="1"/>
        <rFont val="Calibri"/>
        <family val="2"/>
        <scheme val="minor"/>
      </rPr>
      <t xml:space="preserve"> - ENASARCO Agenti e rappresentanti versamento contributi</t>
    </r>
  </si>
  <si>
    <r>
      <t>28/02/2013</t>
    </r>
    <r>
      <rPr>
        <sz val="11"/>
        <color theme="1"/>
        <rFont val="Calibri"/>
        <family val="2"/>
        <scheme val="minor"/>
      </rPr>
      <t xml:space="preserve"> - Certificazioni CUD, compensi e provvigioni per l'anno precedente</t>
    </r>
  </si>
  <si>
    <r>
      <t>28/02/2013</t>
    </r>
    <r>
      <rPr>
        <sz val="11"/>
        <color theme="1"/>
        <rFont val="Calibri"/>
        <family val="2"/>
        <scheme val="minor"/>
      </rPr>
      <t xml:space="preserve"> - Comunicazione annuale dati IVA per l'anno precedente</t>
    </r>
  </si>
  <si>
    <r>
      <t>28/02/2013</t>
    </r>
    <r>
      <rPr>
        <sz val="11"/>
        <color theme="1"/>
        <rFont val="Calibri"/>
        <family val="2"/>
        <scheme val="minor"/>
      </rPr>
      <t xml:space="preserve"> - Invio telematico forniture fiscali delle tipografie autorizzate per l'anno precedente</t>
    </r>
  </si>
  <si>
    <r>
      <t>28/02/2013</t>
    </r>
    <r>
      <rPr>
        <sz val="11"/>
        <color theme="1"/>
        <rFont val="Calibri"/>
        <family val="2"/>
        <scheme val="minor"/>
      </rPr>
      <t xml:space="preserve"> - UNIEMENS Denuncie retributive mensili</t>
    </r>
  </si>
  <si>
    <r>
      <t>28/02/2013</t>
    </r>
    <r>
      <rPr>
        <sz val="11"/>
        <color theme="1"/>
        <rFont val="Calibri"/>
        <family val="2"/>
        <scheme val="minor"/>
      </rPr>
      <t xml:space="preserve"> - Compilazione scheda carburante mensile con annotazione chilometri</t>
    </r>
  </si>
  <si>
    <t>Marzo</t>
  </si>
  <si>
    <r>
      <t>16/03/2013</t>
    </r>
    <r>
      <rPr>
        <sz val="11"/>
        <color theme="1"/>
        <rFont val="Calibri"/>
        <family val="2"/>
        <scheme val="minor"/>
      </rPr>
      <t xml:space="preserve"> - Versamento dell'Iva trimestrale relativa al 4° trimestre dell'anno precedente</t>
    </r>
  </si>
  <si>
    <r>
      <t>16/03/2013</t>
    </r>
    <r>
      <rPr>
        <sz val="11"/>
        <color theme="1"/>
        <rFont val="Calibri"/>
        <family val="2"/>
        <scheme val="minor"/>
      </rPr>
      <t xml:space="preserve"> - Versamento dell'Iva mensile del mese precedente</t>
    </r>
  </si>
  <si>
    <r>
      <t>16/03/2013</t>
    </r>
    <r>
      <rPr>
        <sz val="11"/>
        <color theme="1"/>
        <rFont val="Calibri"/>
        <family val="2"/>
        <scheme val="minor"/>
      </rPr>
      <t xml:space="preserve"> - Versamento contributi Enpals dovuti per il mese precedente</t>
    </r>
  </si>
  <si>
    <r>
      <t>16/03/2013</t>
    </r>
    <r>
      <rPr>
        <sz val="11"/>
        <color theme="1"/>
        <rFont val="Calibri"/>
        <family val="2"/>
        <scheme val="minor"/>
      </rPr>
      <t xml:space="preserve"> - Versamento ritenute alla fonte su redditi di lavoro autonomo, dipendente e redditi di capitale diversi corrisposti (o maturati) nel mese precedente</t>
    </r>
  </si>
  <si>
    <r>
      <t>16/03/2013</t>
    </r>
    <r>
      <rPr>
        <sz val="11"/>
        <color theme="1"/>
        <rFont val="Calibri"/>
        <family val="2"/>
        <scheme val="minor"/>
      </rPr>
      <t xml:space="preserve"> - Versamento contributi INPS DM/10 e Gestione separata</t>
    </r>
  </si>
  <si>
    <r>
      <t>31/03/2013</t>
    </r>
    <r>
      <rPr>
        <sz val="11"/>
        <color theme="1"/>
        <rFont val="Calibri"/>
        <family val="2"/>
        <scheme val="minor"/>
      </rPr>
      <t xml:space="preserve"> - UNIEMENS Denuncie retributive mensili</t>
    </r>
  </si>
  <si>
    <r>
      <t>31/03/2013</t>
    </r>
    <r>
      <rPr>
        <sz val="11"/>
        <color theme="1"/>
        <rFont val="Calibri"/>
        <family val="2"/>
        <scheme val="minor"/>
      </rPr>
      <t xml:space="preserve"> - Compilazione scheda carburante mensile con annotazione chilometri</t>
    </r>
  </si>
  <si>
    <t>Aprile</t>
  </si>
  <si>
    <r>
      <t>16/04/2013</t>
    </r>
    <r>
      <rPr>
        <sz val="11"/>
        <color theme="1"/>
        <rFont val="Calibri"/>
        <family val="2"/>
        <scheme val="minor"/>
      </rPr>
      <t xml:space="preserve"> - Versamento dell'Iva mensile del mese precedente</t>
    </r>
  </si>
  <si>
    <r>
      <t>16/04/2013</t>
    </r>
    <r>
      <rPr>
        <sz val="11"/>
        <color theme="1"/>
        <rFont val="Calibri"/>
        <family val="2"/>
        <scheme val="minor"/>
      </rPr>
      <t xml:space="preserve"> - Versamento contributi Enpals dovuti per il mese precedente</t>
    </r>
  </si>
  <si>
    <r>
      <t>16/04/2013</t>
    </r>
    <r>
      <rPr>
        <sz val="11"/>
        <color theme="1"/>
        <rFont val="Calibri"/>
        <family val="2"/>
        <scheme val="minor"/>
      </rPr>
      <t xml:space="preserve"> - Versamento ritenute alla fonte su redditi di lavoro autonomo, dipendente e redditi di capitale diversi corrisposti (o maturati) nel mese precedente</t>
    </r>
  </si>
  <si>
    <r>
      <t>16/04/2013</t>
    </r>
    <r>
      <rPr>
        <sz val="11"/>
        <color theme="1"/>
        <rFont val="Calibri"/>
        <family val="2"/>
        <scheme val="minor"/>
      </rPr>
      <t xml:space="preserve"> - Versamento contributi INPS DM/10 e Gestione separata</t>
    </r>
  </si>
  <si>
    <r>
      <t>30/04/2013</t>
    </r>
    <r>
      <rPr>
        <sz val="11"/>
        <color theme="1"/>
        <rFont val="Calibri"/>
        <family val="2"/>
        <scheme val="minor"/>
      </rPr>
      <t xml:space="preserve"> - UNIEMENS Denuncie retributive mensili</t>
    </r>
  </si>
  <si>
    <t>30/04/2013 - Presentazione Mod. 730 al datore di lavoro</t>
  </si>
  <si>
    <r>
      <t>30/04/2013</t>
    </r>
    <r>
      <rPr>
        <sz val="11"/>
        <color theme="1"/>
        <rFont val="Calibri"/>
        <family val="2"/>
        <scheme val="minor"/>
      </rPr>
      <t xml:space="preserve"> - Compilazione scheda carburante mensile con annotazione chilometri</t>
    </r>
  </si>
  <si>
    <t>Maggio</t>
  </si>
  <si>
    <r>
      <t>16/05/2013</t>
    </r>
    <r>
      <rPr>
        <sz val="11"/>
        <color theme="1"/>
        <rFont val="Calibri"/>
        <family val="2"/>
        <scheme val="minor"/>
      </rPr>
      <t xml:space="preserve"> - Versamento dell'Iva mensile del mese precedente</t>
    </r>
  </si>
  <si>
    <r>
      <t>16/05/2013</t>
    </r>
    <r>
      <rPr>
        <sz val="11"/>
        <color theme="1"/>
        <rFont val="Calibri"/>
        <family val="2"/>
        <scheme val="minor"/>
      </rPr>
      <t xml:space="preserve"> - Versamento dell'Iva trimestrale (1° trimestre corrente anno)</t>
    </r>
  </si>
  <si>
    <r>
      <t>16/05/2013</t>
    </r>
    <r>
      <rPr>
        <sz val="11"/>
        <color theme="1"/>
        <rFont val="Calibri"/>
        <family val="2"/>
        <scheme val="minor"/>
      </rPr>
      <t xml:space="preserve"> - Versamento contributi Enpals dovuti per il mese precedente</t>
    </r>
  </si>
  <si>
    <r>
      <t>16/05/2013</t>
    </r>
    <r>
      <rPr>
        <sz val="11"/>
        <color theme="1"/>
        <rFont val="Calibri"/>
        <family val="2"/>
        <scheme val="minor"/>
      </rPr>
      <t xml:space="preserve"> - Versamento ritenute alla fonte su redditi di lavoro autonomo, dipendente e redditi di capitale diversi corrisposti (o maturati) nel mese precedente</t>
    </r>
  </si>
  <si>
    <r>
      <t>16/05/2013</t>
    </r>
    <r>
      <rPr>
        <sz val="11"/>
        <color theme="1"/>
        <rFont val="Calibri"/>
        <family val="2"/>
        <scheme val="minor"/>
      </rPr>
      <t xml:space="preserve"> - INPS versamento contributi artigiani commercianti - IVS</t>
    </r>
  </si>
  <si>
    <r>
      <t>16/05/2013</t>
    </r>
    <r>
      <rPr>
        <sz val="11"/>
        <color theme="1"/>
        <rFont val="Calibri"/>
        <family val="2"/>
        <scheme val="minor"/>
      </rPr>
      <t xml:space="preserve"> - Versamento contributi INPS DM/10 e Gestione separata</t>
    </r>
  </si>
  <si>
    <r>
      <t>20/05/2013</t>
    </r>
    <r>
      <rPr>
        <sz val="11"/>
        <color theme="1"/>
        <rFont val="Calibri"/>
        <family val="2"/>
        <scheme val="minor"/>
      </rPr>
      <t xml:space="preserve"> - ENASARCO Agenti e rappresentanti versamento contributi</t>
    </r>
  </si>
  <si>
    <t>31/05/2013 - Presentazione del Modello 730</t>
  </si>
  <si>
    <r>
      <t>31/05/2013</t>
    </r>
    <r>
      <rPr>
        <sz val="11"/>
        <color theme="1"/>
        <rFont val="Calibri"/>
        <family val="2"/>
        <scheme val="minor"/>
      </rPr>
      <t xml:space="preserve"> - Presentazione del Modello 770 semplificato</t>
    </r>
  </si>
  <si>
    <r>
      <t>31/05/2013</t>
    </r>
    <r>
      <rPr>
        <sz val="11"/>
        <color theme="1"/>
        <rFont val="Calibri"/>
        <family val="2"/>
        <scheme val="minor"/>
      </rPr>
      <t xml:space="preserve"> - UNIEMENS Denuncie retributive mensili</t>
    </r>
  </si>
  <si>
    <r>
      <t>31/05/2013</t>
    </r>
    <r>
      <rPr>
        <sz val="11"/>
        <color theme="1"/>
        <rFont val="Calibri"/>
        <family val="2"/>
        <scheme val="minor"/>
      </rPr>
      <t xml:space="preserve"> - Compilazione scheda carburante mensile con annotazione chilometri</t>
    </r>
  </si>
  <si>
    <t>Giugno</t>
  </si>
  <si>
    <r>
      <t>16/06/2013</t>
    </r>
    <r>
      <rPr>
        <sz val="11"/>
        <color theme="1"/>
        <rFont val="Calibri"/>
        <family val="2"/>
        <scheme val="minor"/>
      </rPr>
      <t xml:space="preserve"> - Versamento dell'Iva mensile del mese precedente</t>
    </r>
  </si>
  <si>
    <r>
      <t>16/06/2013</t>
    </r>
    <r>
      <rPr>
        <sz val="11"/>
        <color theme="1"/>
        <rFont val="Calibri"/>
        <family val="2"/>
        <scheme val="minor"/>
      </rPr>
      <t xml:space="preserve"> - Versamento contributi Enpals dovuti per il mese precedente</t>
    </r>
  </si>
  <si>
    <r>
      <t>16/06/2013</t>
    </r>
    <r>
      <rPr>
        <sz val="11"/>
        <color theme="1"/>
        <rFont val="Calibri"/>
        <family val="2"/>
        <scheme val="minor"/>
      </rPr>
      <t xml:space="preserve"> - Versamento ritenute alla fonte su redditi di lavoro autonomo, dipendente e redditi di capitale diversi corrisposti (o maturati) nel mese precedente</t>
    </r>
  </si>
  <si>
    <r>
      <t>16/06/2013</t>
    </r>
    <r>
      <rPr>
        <sz val="11"/>
        <color theme="1"/>
        <rFont val="Calibri"/>
        <family val="2"/>
        <scheme val="minor"/>
      </rPr>
      <t xml:space="preserve"> - Versamento contributi INPS DM/10 e Gestione separata</t>
    </r>
  </si>
  <si>
    <r>
      <t>16/06/2013</t>
    </r>
    <r>
      <rPr>
        <sz val="11"/>
        <color theme="1"/>
        <rFont val="Calibri"/>
        <family val="2"/>
        <scheme val="minor"/>
      </rPr>
      <t xml:space="preserve"> - Imposte sui redditi (Irpef, IRPEG, IRE, IRES, IRAP) versamento del saldo relativo al periodo di imposta precedente</t>
    </r>
  </si>
  <si>
    <r>
      <t>16/06/2013</t>
    </r>
    <r>
      <rPr>
        <sz val="11"/>
        <color theme="1"/>
        <rFont val="Calibri"/>
        <family val="2"/>
        <scheme val="minor"/>
      </rPr>
      <t xml:space="preserve"> - Imposte sui redditi (IRPEF, IRPEG, IRE, IRES, IRAP) versamento dell'acconto relativo alle tasse</t>
    </r>
  </si>
  <si>
    <r>
      <t>16/06/2013</t>
    </r>
    <r>
      <rPr>
        <sz val="11"/>
        <color theme="1"/>
        <rFont val="Calibri"/>
        <family val="2"/>
        <scheme val="minor"/>
      </rPr>
      <t xml:space="preserve"> - Versamento del diritto Camera di Commercio</t>
    </r>
  </si>
  <si>
    <t>16/06/2013 - IMU versamento della I rata IMU</t>
  </si>
  <si>
    <r>
      <t>30/06/2013</t>
    </r>
    <r>
      <rPr>
        <sz val="11"/>
        <color theme="1"/>
        <rFont val="Calibri"/>
        <family val="2"/>
        <scheme val="minor"/>
      </rPr>
      <t xml:space="preserve"> - Presentazione in banca o posta della dichiarazione dei redditi delle persone fisiche senza partita Iva</t>
    </r>
  </si>
  <si>
    <r>
      <t>30/06/2013</t>
    </r>
    <r>
      <rPr>
        <sz val="11"/>
        <color theme="1"/>
        <rFont val="Calibri"/>
        <family val="2"/>
        <scheme val="minor"/>
      </rPr>
      <t xml:space="preserve"> - Pagamento bollo auto (tasse automobilistiche)</t>
    </r>
  </si>
  <si>
    <r>
      <t>30/06/2013</t>
    </r>
    <r>
      <rPr>
        <sz val="11"/>
        <color theme="1"/>
        <rFont val="Calibri"/>
        <family val="2"/>
        <scheme val="minor"/>
      </rPr>
      <t xml:space="preserve"> - UNIEMENS Denuncie retributive mensili</t>
    </r>
  </si>
  <si>
    <r>
      <t>30/06/2013</t>
    </r>
    <r>
      <rPr>
        <sz val="11"/>
        <color theme="1"/>
        <rFont val="Calibri"/>
        <family val="2"/>
        <scheme val="minor"/>
      </rPr>
      <t xml:space="preserve"> - Compilazione scheda carburante mensile con annotazione chilometri</t>
    </r>
  </si>
  <si>
    <t>Luglio</t>
  </si>
  <si>
    <r>
      <t>16/07/2013</t>
    </r>
    <r>
      <rPr>
        <sz val="11"/>
        <color theme="1"/>
        <rFont val="Calibri"/>
        <family val="2"/>
        <scheme val="minor"/>
      </rPr>
      <t xml:space="preserve"> - Versamento dell'Iva mensile del mese precedente</t>
    </r>
  </si>
  <si>
    <r>
      <t>16/07/2013</t>
    </r>
    <r>
      <rPr>
        <sz val="11"/>
        <color theme="1"/>
        <rFont val="Calibri"/>
        <family val="2"/>
        <scheme val="minor"/>
      </rPr>
      <t xml:space="preserve"> - Versamento contributi Enpals dovuti per il mese precedente</t>
    </r>
  </si>
  <si>
    <r>
      <t>16/07/2013</t>
    </r>
    <r>
      <rPr>
        <sz val="11"/>
        <color theme="1"/>
        <rFont val="Calibri"/>
        <family val="2"/>
        <scheme val="minor"/>
      </rPr>
      <t xml:space="preserve"> - Versamento ritenute alla fonte su redditi di lavoro autonomo, dipendente e redditi di capitale diversi corrisposti (o maturati) nel mese precedente</t>
    </r>
  </si>
  <si>
    <r>
      <t>16/07/2013</t>
    </r>
    <r>
      <rPr>
        <sz val="11"/>
        <color theme="1"/>
        <rFont val="Calibri"/>
        <family val="2"/>
        <scheme val="minor"/>
      </rPr>
      <t xml:space="preserve"> - Versamento contributi INPS DM/10 e Gestione separata</t>
    </r>
  </si>
  <si>
    <r>
      <t>16/07/2013</t>
    </r>
    <r>
      <rPr>
        <sz val="11"/>
        <color theme="1"/>
        <rFont val="Calibri"/>
        <family val="2"/>
        <scheme val="minor"/>
      </rPr>
      <t xml:space="preserve"> - Imposte sui redditi (IRPEF, IRPEG, IRE, IRES, IRAP) versamento del saldo con maggiorazione dello 0,40%</t>
    </r>
  </si>
  <si>
    <r>
      <t>16/07/2013</t>
    </r>
    <r>
      <rPr>
        <sz val="11"/>
        <color theme="1"/>
        <rFont val="Calibri"/>
        <family val="2"/>
        <scheme val="minor"/>
      </rPr>
      <t xml:space="preserve"> - Imposte sui redditi (IRPEF, IRPEG, IRE, IRES, IRAP) versamento dell'acconto con maggiorazione dello 0,40%</t>
    </r>
  </si>
  <si>
    <r>
      <t>25/07/2013</t>
    </r>
    <r>
      <rPr>
        <sz val="11"/>
        <color theme="1"/>
        <rFont val="Calibri"/>
        <family val="2"/>
        <scheme val="minor"/>
      </rPr>
      <t xml:space="preserve"> - Presentazione elenchi intrastat delle cessioni e/o acquisti e prestazioni di servizi intracomunitari effettuati nel mese precedente</t>
    </r>
  </si>
  <si>
    <t>31/07/2013 - Presentazione della dichiarazione dei redditi (modello Unico)</t>
  </si>
  <si>
    <r>
      <t>31/07/2013</t>
    </r>
    <r>
      <rPr>
        <sz val="11"/>
        <color theme="1"/>
        <rFont val="Calibri"/>
        <family val="2"/>
        <scheme val="minor"/>
      </rPr>
      <t xml:space="preserve"> - Invio telematico delle dichiarazioni dei redditi (UNICO PF, UNICO SP, UNICO SC)</t>
    </r>
  </si>
  <si>
    <r>
      <t>31/07/2013</t>
    </r>
    <r>
      <rPr>
        <sz val="11"/>
        <color theme="1"/>
        <rFont val="Calibri"/>
        <family val="2"/>
        <scheme val="minor"/>
      </rPr>
      <t xml:space="preserve"> - Invio telematico del Mod. 770 ordinario</t>
    </r>
  </si>
  <si>
    <r>
      <t>31/07/2013</t>
    </r>
    <r>
      <rPr>
        <sz val="11"/>
        <color theme="1"/>
        <rFont val="Calibri"/>
        <family val="2"/>
        <scheme val="minor"/>
      </rPr>
      <t xml:space="preserve"> - UNIEMENS Denuncie retributive mensili</t>
    </r>
  </si>
  <si>
    <r>
      <t>31/07/2013</t>
    </r>
    <r>
      <rPr>
        <sz val="11"/>
        <color theme="1"/>
        <rFont val="Calibri"/>
        <family val="2"/>
        <scheme val="minor"/>
      </rPr>
      <t xml:space="preserve"> - Compilazione scheda carburante mensile con annotazione chilometri</t>
    </r>
  </si>
  <si>
    <t>Agosto</t>
  </si>
  <si>
    <r>
      <t>16/08/2013</t>
    </r>
    <r>
      <rPr>
        <sz val="11"/>
        <color theme="1"/>
        <rFont val="Calibri"/>
        <family val="2"/>
        <scheme val="minor"/>
      </rPr>
      <t xml:space="preserve"> - Versamento dell'Iva mensile del mese precedente</t>
    </r>
  </si>
  <si>
    <r>
      <t>16/08/2013</t>
    </r>
    <r>
      <rPr>
        <sz val="11"/>
        <color theme="1"/>
        <rFont val="Calibri"/>
        <family val="2"/>
        <scheme val="minor"/>
      </rPr>
      <t xml:space="preserve"> - Versamento dell'Iva trimestrale (2° trimestre del corrente anno)</t>
    </r>
  </si>
  <si>
    <r>
      <t>16/08/2013</t>
    </r>
    <r>
      <rPr>
        <sz val="11"/>
        <color theme="1"/>
        <rFont val="Calibri"/>
        <family val="2"/>
        <scheme val="minor"/>
      </rPr>
      <t xml:space="preserve"> - Versamento contributi Enpals dovuti per il mese precedente</t>
    </r>
  </si>
  <si>
    <r>
      <t>16/08/2013</t>
    </r>
    <r>
      <rPr>
        <sz val="11"/>
        <color theme="1"/>
        <rFont val="Calibri"/>
        <family val="2"/>
        <scheme val="minor"/>
      </rPr>
      <t xml:space="preserve"> - Versamento ritenute alla fonte su redditi di lavoro autonomo, dipendente e redditi di capitale diversi corrisposti (o maturati) nel mese precedente</t>
    </r>
  </si>
  <si>
    <r>
      <t>16/08/2013</t>
    </r>
    <r>
      <rPr>
        <sz val="11"/>
        <color theme="1"/>
        <rFont val="Calibri"/>
        <family val="2"/>
        <scheme val="minor"/>
      </rPr>
      <t xml:space="preserve"> - INPS versamento contributi artigiani commercianti - IVS</t>
    </r>
  </si>
  <si>
    <r>
      <t>16/08/2013</t>
    </r>
    <r>
      <rPr>
        <sz val="11"/>
        <color theme="1"/>
        <rFont val="Calibri"/>
        <family val="2"/>
        <scheme val="minor"/>
      </rPr>
      <t xml:space="preserve"> - Versamento contributi INPS DM/10 e Gestione separata</t>
    </r>
  </si>
  <si>
    <r>
      <t>16/08/2013</t>
    </r>
    <r>
      <rPr>
        <sz val="11"/>
        <color theme="1"/>
        <rFont val="Calibri"/>
        <family val="2"/>
        <scheme val="minor"/>
      </rPr>
      <t xml:space="preserve"> - Versamento rateale del premio Inail anticipato</t>
    </r>
  </si>
  <si>
    <r>
      <t>20/08/2013</t>
    </r>
    <r>
      <rPr>
        <sz val="11"/>
        <color theme="1"/>
        <rFont val="Calibri"/>
        <family val="2"/>
        <scheme val="minor"/>
      </rPr>
      <t xml:space="preserve"> - ENASARCO Agenti e rappresentanti versamento contributi</t>
    </r>
  </si>
  <si>
    <r>
      <t>25/08/2013</t>
    </r>
    <r>
      <rPr>
        <sz val="11"/>
        <color theme="1"/>
        <rFont val="Calibri"/>
        <family val="2"/>
        <scheme val="minor"/>
      </rPr>
      <t xml:space="preserve"> - Presentazione elenchi intrastat delle cessioni e/o acquisti e prestazioni di servizi intracomunitari effettuati nel mese precedente</t>
    </r>
  </si>
  <si>
    <r>
      <t>31/08/2013</t>
    </r>
    <r>
      <rPr>
        <sz val="11"/>
        <color theme="1"/>
        <rFont val="Calibri"/>
        <family val="2"/>
        <scheme val="minor"/>
      </rPr>
      <t xml:space="preserve"> - UNIEMENS Denuncie retributive mensili</t>
    </r>
  </si>
  <si>
    <r>
      <t>31/08/2013</t>
    </r>
    <r>
      <rPr>
        <sz val="11"/>
        <color theme="1"/>
        <rFont val="Calibri"/>
        <family val="2"/>
        <scheme val="minor"/>
      </rPr>
      <t xml:space="preserve"> - Compilazione scheda carburante mensile con annotazione chilometri</t>
    </r>
  </si>
  <si>
    <t>Settembre</t>
  </si>
  <si>
    <r>
      <t>16/09/2013</t>
    </r>
    <r>
      <rPr>
        <sz val="11"/>
        <color theme="1"/>
        <rFont val="Calibri"/>
        <family val="2"/>
        <scheme val="minor"/>
      </rPr>
      <t xml:space="preserve"> - Versamento dell'Iva mensile del mese precedente</t>
    </r>
  </si>
  <si>
    <r>
      <t>16/09/2013</t>
    </r>
    <r>
      <rPr>
        <sz val="11"/>
        <color theme="1"/>
        <rFont val="Calibri"/>
        <family val="2"/>
        <scheme val="minor"/>
      </rPr>
      <t xml:space="preserve"> - Versamento contributi Enpals dovuti per il mese precedente</t>
    </r>
  </si>
  <si>
    <r>
      <t>16/09/2013</t>
    </r>
    <r>
      <rPr>
        <sz val="11"/>
        <color theme="1"/>
        <rFont val="Calibri"/>
        <family val="2"/>
        <scheme val="minor"/>
      </rPr>
      <t xml:space="preserve"> - Versamento ritenute alla fonte su redditi di lavoro autonomo, dipendente e redditi di capitale diversi corrisposti (o maturati) nel mese precedente</t>
    </r>
  </si>
  <si>
    <r>
      <t>16/09/2013</t>
    </r>
    <r>
      <rPr>
        <sz val="11"/>
        <color theme="1"/>
        <rFont val="Calibri"/>
        <family val="2"/>
        <scheme val="minor"/>
      </rPr>
      <t xml:space="preserve"> - Versamento contributi INPS DM/10 e Gestione separata</t>
    </r>
  </si>
  <si>
    <r>
      <t>16/09/2013</t>
    </r>
    <r>
      <rPr>
        <sz val="11"/>
        <color theme="1"/>
        <rFont val="Calibri"/>
        <family val="2"/>
        <scheme val="minor"/>
      </rPr>
      <t xml:space="preserve"> - Versamento ritenute operate dai condomini sui corrispettivi corrisposti nel mese precedente per prestazioni relative a contratti di appalto di opere o servizi effettuate nell'esercizio di impresa</t>
    </r>
  </si>
  <si>
    <r>
      <t>16/09/2013</t>
    </r>
    <r>
      <rPr>
        <sz val="11"/>
        <color theme="1"/>
        <rFont val="Calibri"/>
        <family val="2"/>
        <scheme val="minor"/>
      </rPr>
      <t xml:space="preserve"> - Versamento dell'imposta sugli intrattenimenti relativi alle attività svolte con carattere di continuità nel mese precedente</t>
    </r>
  </si>
  <si>
    <r>
      <t>16/09/2013</t>
    </r>
    <r>
      <rPr>
        <sz val="11"/>
        <color theme="1"/>
        <rFont val="Calibri"/>
        <family val="2"/>
        <scheme val="minor"/>
      </rPr>
      <t xml:space="preserve"> - Versamento dell'accisa sui prodotti ad essa assoggettati immessi in consumo nel mese precedente</t>
    </r>
  </si>
  <si>
    <r>
      <t>20/09/2013</t>
    </r>
    <r>
      <rPr>
        <sz val="11"/>
        <color theme="1"/>
        <rFont val="Calibri"/>
        <family val="2"/>
        <scheme val="minor"/>
      </rPr>
      <t xml:space="preserve"> - Ultimo giorno utile per la regolarizzazione dei versamenti di imposte e ritenute non effettuati (o effettuati in misura insufficiente) entro il 20 agosto 2010 (ravvedimento)</t>
    </r>
  </si>
  <si>
    <r>
      <t>20/09/2013</t>
    </r>
    <r>
      <rPr>
        <sz val="11"/>
        <color theme="1"/>
        <rFont val="Calibri"/>
        <family val="2"/>
        <scheme val="minor"/>
      </rPr>
      <t xml:space="preserve"> - Versamento contributi CASAGIT del mese precedente</t>
    </r>
  </si>
  <si>
    <r>
      <t>25/09/2013</t>
    </r>
    <r>
      <rPr>
        <sz val="11"/>
        <color theme="1"/>
        <rFont val="Calibri"/>
        <family val="2"/>
        <scheme val="minor"/>
      </rPr>
      <t xml:space="preserve"> - Presentazione elenchi intrastat delle cessioni e/o acquisti e prestazioni di servizi intracomunitari effettuati nel mese precedente</t>
    </r>
  </si>
  <si>
    <r>
      <t>30/09/2013</t>
    </r>
    <r>
      <rPr>
        <sz val="11"/>
        <color theme="1"/>
        <rFont val="Calibri"/>
        <family val="2"/>
        <scheme val="minor"/>
      </rPr>
      <t xml:space="preserve"> - Pagamento bollo auto (tasse automobilistiche)</t>
    </r>
  </si>
  <si>
    <r>
      <t>30/09/2013</t>
    </r>
    <r>
      <rPr>
        <sz val="11"/>
        <color theme="1"/>
        <rFont val="Calibri"/>
        <family val="2"/>
        <scheme val="minor"/>
      </rPr>
      <t xml:space="preserve"> - Versamento imposta di registro sui contratti di locazione nuovi o rinnovati tacitamente con decorrenza 1/9/2012</t>
    </r>
  </si>
  <si>
    <r>
      <t>30/09/2013</t>
    </r>
    <r>
      <rPr>
        <sz val="11"/>
        <color theme="1"/>
        <rFont val="Calibri"/>
        <family val="2"/>
        <scheme val="minor"/>
      </rPr>
      <t xml:space="preserve"> - UNIEMENS Denuncie retributive mensili</t>
    </r>
  </si>
  <si>
    <r>
      <t>30/09/2013</t>
    </r>
    <r>
      <rPr>
        <sz val="11"/>
        <color theme="1"/>
        <rFont val="Calibri"/>
        <family val="2"/>
        <scheme val="minor"/>
      </rPr>
      <t xml:space="preserve"> - Contributi minimi INPGI in acconto</t>
    </r>
  </si>
  <si>
    <r>
      <t>30/09/2013</t>
    </r>
    <r>
      <rPr>
        <sz val="11"/>
        <color theme="1"/>
        <rFont val="Calibri"/>
        <family val="2"/>
        <scheme val="minor"/>
      </rPr>
      <t xml:space="preserve"> - Presentazione della dichiarazione dei redditi Unico 2011 e della scelta per la destinazione dell'otto e del cinque per mille (modalità telematica)</t>
    </r>
  </si>
  <si>
    <r>
      <t>30/09/2013</t>
    </r>
    <r>
      <rPr>
        <sz val="11"/>
        <color theme="1"/>
        <rFont val="Calibri"/>
        <family val="2"/>
        <scheme val="minor"/>
      </rPr>
      <t xml:space="preserve"> - Presentazione della dichiarazione IRAP</t>
    </r>
  </si>
  <si>
    <r>
      <t>30/09/2013</t>
    </r>
    <r>
      <rPr>
        <sz val="11"/>
        <color theme="1"/>
        <rFont val="Calibri"/>
        <family val="2"/>
        <scheme val="minor"/>
      </rPr>
      <t xml:space="preserve"> - Compilazione scheda carburante mensile con annotazione chilometri</t>
    </r>
  </si>
  <si>
    <t>Ottobre</t>
  </si>
  <si>
    <r>
      <t>16/10/2013</t>
    </r>
    <r>
      <rPr>
        <sz val="11"/>
        <color theme="1"/>
        <rFont val="Calibri"/>
        <family val="2"/>
        <scheme val="minor"/>
      </rPr>
      <t xml:space="preserve"> - Versamento dell'Iva mensile del mese precedente</t>
    </r>
  </si>
  <si>
    <r>
      <t>16/10/2013</t>
    </r>
    <r>
      <rPr>
        <sz val="11"/>
        <color theme="1"/>
        <rFont val="Calibri"/>
        <family val="2"/>
        <scheme val="minor"/>
      </rPr>
      <t xml:space="preserve"> - Versamento contributi Enpals dovuti per il mese precedente</t>
    </r>
  </si>
  <si>
    <r>
      <t>16/10/2013</t>
    </r>
    <r>
      <rPr>
        <sz val="11"/>
        <color theme="1"/>
        <rFont val="Calibri"/>
        <family val="2"/>
        <scheme val="minor"/>
      </rPr>
      <t xml:space="preserve"> - Versamento ritenute alla fonte su redditi di lavoro autonomo, dipendente e redditi di capitale diversi corrisposti (o maturati) nel mese precedente</t>
    </r>
  </si>
  <si>
    <r>
      <t>16/10/2013</t>
    </r>
    <r>
      <rPr>
        <sz val="11"/>
        <color theme="1"/>
        <rFont val="Calibri"/>
        <family val="2"/>
        <scheme val="minor"/>
      </rPr>
      <t xml:space="preserve"> - Versamento contributi INPS DM/10 e Gestione separata</t>
    </r>
  </si>
  <si>
    <r>
      <t>25/10/2013</t>
    </r>
    <r>
      <rPr>
        <sz val="11"/>
        <color theme="1"/>
        <rFont val="Calibri"/>
        <family val="2"/>
        <scheme val="minor"/>
      </rPr>
      <t xml:space="preserve"> - Presentazione ad un C.A.F. o ad un professionista abilitato del modello 730 integrativo</t>
    </r>
  </si>
  <si>
    <r>
      <t>25/10/2013</t>
    </r>
    <r>
      <rPr>
        <sz val="11"/>
        <color theme="1"/>
        <rFont val="Calibri"/>
        <family val="2"/>
        <scheme val="minor"/>
      </rPr>
      <t xml:space="preserve"> - Presentazione elenchi intrastat delle cessioni e/o acquisti e prestazioni di servizi intracomunitari effettuati nel mese precedente</t>
    </r>
  </si>
  <si>
    <r>
      <t>25/10/2013</t>
    </r>
    <r>
      <rPr>
        <sz val="11"/>
        <color theme="1"/>
        <rFont val="Calibri"/>
        <family val="2"/>
        <scheme val="minor"/>
      </rPr>
      <t xml:space="preserve"> - Presentazione telematica della denuncia mensile Unificata Enpals relativa ai contributi di settembre 2010 per i lavoratori dello spettacolo</t>
    </r>
  </si>
  <si>
    <r>
      <t>25/10/2013</t>
    </r>
    <r>
      <rPr>
        <sz val="11"/>
        <color theme="1"/>
        <rFont val="Calibri"/>
        <family val="2"/>
        <scheme val="minor"/>
      </rPr>
      <t xml:space="preserve"> - Modello 730 Integrativo per i contribuenti che abbiano rilevato errori o omissioni</t>
    </r>
  </si>
  <si>
    <r>
      <t>31/10/2013</t>
    </r>
    <r>
      <rPr>
        <sz val="11"/>
        <color theme="1"/>
        <rFont val="Calibri"/>
        <family val="2"/>
        <scheme val="minor"/>
      </rPr>
      <t xml:space="preserve"> - UNIEMENS Denuncie retributive mensili</t>
    </r>
  </si>
  <si>
    <t>mensile</t>
  </si>
  <si>
    <t>trimestrale</t>
  </si>
  <si>
    <t>Iva a debito</t>
  </si>
  <si>
    <t>Iva a credito</t>
  </si>
  <si>
    <t>Saldo Iva Iniziale</t>
  </si>
  <si>
    <t>Saldo Iva Finale</t>
  </si>
  <si>
    <t>Total Debito Iva</t>
  </si>
  <si>
    <t>Uscite</t>
  </si>
  <si>
    <t>Total Credito Iva</t>
  </si>
  <si>
    <t>Saldi Patrimoniali alla data</t>
  </si>
  <si>
    <t>Inserire Saldi -&gt;</t>
  </si>
  <si>
    <t>Budget Economico</t>
  </si>
  <si>
    <t>Indice</t>
  </si>
  <si>
    <t>Budget Tesoreria</t>
  </si>
  <si>
    <t>Riepilogo</t>
  </si>
  <si>
    <t>1° trimestre</t>
  </si>
  <si>
    <t>2° trimestre</t>
  </si>
  <si>
    <t>3° trimestre</t>
  </si>
  <si>
    <t>4° trimestre</t>
  </si>
  <si>
    <t>TOTALE ANNO</t>
  </si>
  <si>
    <t>capitalizzazione trimestrale interessi</t>
  </si>
  <si>
    <t>NO</t>
  </si>
  <si>
    <t>SI</t>
  </si>
  <si>
    <t>tasso interesse nominale</t>
  </si>
  <si>
    <t>Interessi</t>
  </si>
  <si>
    <t>TOTALE</t>
  </si>
  <si>
    <t>3* TRIMESTRE</t>
  </si>
  <si>
    <t>4* TRIMESTRE</t>
  </si>
  <si>
    <t>data</t>
  </si>
  <si>
    <t>NUMERI DEBITORI</t>
  </si>
  <si>
    <t>Interessi trimestre</t>
  </si>
  <si>
    <t>29-4 feb</t>
  </si>
  <si>
    <t>5-11 feb</t>
  </si>
  <si>
    <t>12-18 feb</t>
  </si>
  <si>
    <t>19-25 feb</t>
  </si>
  <si>
    <t>26-4 mar</t>
  </si>
  <si>
    <t>26- 1 spr</t>
  </si>
  <si>
    <t xml:space="preserve">Entrate per finanziamenti </t>
  </si>
  <si>
    <t>Uscite rimborso rate finanziamento pregresso</t>
  </si>
  <si>
    <t>Uscite rimborso rate Leasing</t>
  </si>
  <si>
    <t>Fido concesso</t>
  </si>
  <si>
    <t>CGF</t>
  </si>
  <si>
    <t>CGF (commissione gestione fido)</t>
  </si>
  <si>
    <t>max 0,5%</t>
  </si>
  <si>
    <t>CMF</t>
  </si>
  <si>
    <t>CMF (commissione massimo scoperto)</t>
  </si>
  <si>
    <t>banca iniziale</t>
  </si>
  <si>
    <t>1* trmestre</t>
  </si>
  <si>
    <t>entrate</t>
  </si>
  <si>
    <t>uscite</t>
  </si>
  <si>
    <t>Commissione Incasso</t>
  </si>
  <si>
    <t>Commisione d'incasso</t>
  </si>
  <si>
    <t>Scadenza</t>
  </si>
  <si>
    <t>Presentazione</t>
  </si>
  <si>
    <t>Accredito</t>
  </si>
  <si>
    <t>Addebito</t>
  </si>
  <si>
    <t>Commissione d'incasso</t>
  </si>
  <si>
    <t>RIBA</t>
  </si>
  <si>
    <t xml:space="preserve">Entrate </t>
  </si>
  <si>
    <t>Riba SBF Anticipo</t>
  </si>
  <si>
    <t>Riba SBF Accredito</t>
  </si>
  <si>
    <t>numero incassi</t>
  </si>
  <si>
    <t>Antico Riba</t>
  </si>
  <si>
    <t>Linea Credito Fido diretto</t>
  </si>
  <si>
    <t>Linea Credito Fido indiretto</t>
  </si>
  <si>
    <t>realizzato da : Gianluca Imperiale</t>
  </si>
  <si>
    <r>
      <rPr>
        <sz val="10"/>
        <rFont val="Calibri"/>
        <family val="2"/>
      </rPr>
      <t>©</t>
    </r>
    <r>
      <rPr>
        <sz val="10"/>
        <rFont val="Arial"/>
        <family val="2"/>
      </rPr>
      <t xml:space="preserve"> bpexcel.it</t>
    </r>
  </si>
  <si>
    <t>note: La stampa, il download, come pure la consultazione e l'accesso al File è permesso solamente ad uso informativo e divulgativo, restando pertanto vietata qualsiasi riproduzione anche parziale dello stesso diversa dall'uso informativo e divulgativo, tranne che per i realizzatori del file stesso e BPExcel. È in ogni caso vietato ogni utilizzo per scopi direttamente e/o indirettamente commerciali, tranne che per i realizzatori del file stesso e BPExcel. Nessuna riproduzione di questo File e del suo contenuto o di sue parti, pertanto, può essere venduta, né modificata, distribuita o altrimenti utilizzata a fini commerciali, tranne che per i realizzatori del file stesso e BPExcel.</t>
  </si>
  <si>
    <t>www.bpexcel.it</t>
  </si>
  <si>
    <t>Uscite rimborso nuove rate funaziamento</t>
  </si>
  <si>
    <t>Uscite rimborso nuove rate Leasingrate Leasing</t>
  </si>
  <si>
    <t>Inserire Pagamenti e Incassi entrambi con segno positivo-&gt;</t>
  </si>
  <si>
    <t>g</t>
  </si>
  <si>
    <t>f</t>
  </si>
  <si>
    <t>e</t>
  </si>
  <si>
    <t>h</t>
  </si>
  <si>
    <t>i</t>
  </si>
  <si>
    <t>j</t>
  </si>
  <si>
    <t>k</t>
  </si>
  <si>
    <t>l</t>
  </si>
  <si>
    <t>m</t>
  </si>
  <si>
    <t>n</t>
  </si>
  <si>
    <t>o</t>
  </si>
  <si>
    <t>p</t>
  </si>
  <si>
    <t>q</t>
  </si>
  <si>
    <t>Totale Credito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</si>
</sst>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
  </numFmts>
  <fonts count="10" x14ac:knownFonts="1">
    <font>
      <sz val="11"/>
      <color theme="1"/>
      <name val="Calibri"/>
      <family val="2"/>
      <scheme val="minor"/>
    </font>
    <font>
      <b/>
      <sz val="11"/>
      <color theme="1"/>
      <name val="Calibri"/>
      <family val="2"/>
      <scheme val="minor"/>
    </font>
    <font>
      <sz val="11"/>
      <color theme="1"/>
      <name val="Calibri"/>
      <family val="2"/>
      <scheme val="minor"/>
    </font>
    <font>
      <u/>
      <sz val="11"/>
      <color theme="10"/>
      <name val="Calibri"/>
      <family val="2"/>
      <scheme val="minor"/>
    </font>
    <font>
      <sz val="11"/>
      <color rgb="FFFF0000"/>
      <name val="Calibri"/>
      <family val="2"/>
      <scheme val="minor"/>
    </font>
    <font>
      <sz val="11"/>
      <color theme="0"/>
      <name val="Calibri"/>
      <family val="2"/>
      <scheme val="minor"/>
    </font>
    <font>
      <sz val="10"/>
      <name val="Arial"/>
      <family val="2"/>
    </font>
    <font>
      <sz val="10"/>
      <name val="Calibri"/>
      <family val="2"/>
    </font>
    <font>
      <sz val="6"/>
      <name val="Arial"/>
      <family val="2"/>
    </font>
    <font>
      <sz val="11"/>
      <name val="Calibri"/>
      <family val="2"/>
      <scheme val="minor"/>
    </font>
  </fonts>
  <fills count="9">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rgb="FFFFFF00"/>
        <bgColor indexed="64"/>
      </patternFill>
    </fill>
  </fills>
  <borders count="44">
    <border>
      <left/>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style="double">
        <color auto="1"/>
      </right>
      <top style="double">
        <color auto="1"/>
      </top>
      <bottom style="double">
        <color auto="1"/>
      </bottom>
      <diagonal/>
    </border>
    <border>
      <left style="double">
        <color auto="1"/>
      </left>
      <right style="double">
        <color auto="1"/>
      </right>
      <top style="double">
        <color auto="1"/>
      </top>
      <bottom style="dashed">
        <color auto="1"/>
      </bottom>
      <diagonal/>
    </border>
    <border>
      <left style="double">
        <color auto="1"/>
      </left>
      <right style="double">
        <color auto="1"/>
      </right>
      <top style="dashed">
        <color auto="1"/>
      </top>
      <bottom style="dashed">
        <color auto="1"/>
      </bottom>
      <diagonal/>
    </border>
    <border>
      <left style="double">
        <color auto="1"/>
      </left>
      <right style="double">
        <color auto="1"/>
      </right>
      <top style="dashed">
        <color auto="1"/>
      </top>
      <bottom style="double">
        <color auto="1"/>
      </bottom>
      <diagonal/>
    </border>
    <border>
      <left style="double">
        <color auto="1"/>
      </left>
      <right style="dashed">
        <color auto="1"/>
      </right>
      <top style="double">
        <color auto="1"/>
      </top>
      <bottom style="dashed">
        <color auto="1"/>
      </bottom>
      <diagonal/>
    </border>
    <border>
      <left style="dashed">
        <color auto="1"/>
      </left>
      <right style="dashed">
        <color auto="1"/>
      </right>
      <top style="double">
        <color auto="1"/>
      </top>
      <bottom style="dashed">
        <color auto="1"/>
      </bottom>
      <diagonal/>
    </border>
    <border>
      <left style="dashed">
        <color auto="1"/>
      </left>
      <right style="double">
        <color auto="1"/>
      </right>
      <top style="double">
        <color auto="1"/>
      </top>
      <bottom style="dashed">
        <color auto="1"/>
      </bottom>
      <diagonal/>
    </border>
    <border>
      <left style="double">
        <color auto="1"/>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style="double">
        <color auto="1"/>
      </right>
      <top style="dashed">
        <color auto="1"/>
      </top>
      <bottom style="dashed">
        <color auto="1"/>
      </bottom>
      <diagonal/>
    </border>
    <border>
      <left style="double">
        <color auto="1"/>
      </left>
      <right style="dashed">
        <color auto="1"/>
      </right>
      <top style="dashed">
        <color auto="1"/>
      </top>
      <bottom style="double">
        <color auto="1"/>
      </bottom>
      <diagonal/>
    </border>
    <border>
      <left style="dashed">
        <color auto="1"/>
      </left>
      <right style="dashed">
        <color auto="1"/>
      </right>
      <top style="dashed">
        <color auto="1"/>
      </top>
      <bottom style="double">
        <color auto="1"/>
      </bottom>
      <diagonal/>
    </border>
    <border>
      <left style="dashed">
        <color auto="1"/>
      </left>
      <right style="double">
        <color auto="1"/>
      </right>
      <top style="dashed">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double">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double">
        <color auto="1"/>
      </bottom>
      <diagonal/>
    </border>
    <border>
      <left style="double">
        <color auto="1"/>
      </left>
      <right style="dashed">
        <color auto="1"/>
      </right>
      <top/>
      <bottom style="dashed">
        <color auto="1"/>
      </bottom>
      <diagonal/>
    </border>
    <border>
      <left style="dashed">
        <color auto="1"/>
      </left>
      <right style="dashed">
        <color auto="1"/>
      </right>
      <top/>
      <bottom style="dashed">
        <color auto="1"/>
      </bottom>
      <diagonal/>
    </border>
    <border>
      <left style="double">
        <color auto="1"/>
      </left>
      <right style="dashed">
        <color auto="1"/>
      </right>
      <top/>
      <bottom style="double">
        <color auto="1"/>
      </bottom>
      <diagonal/>
    </border>
    <border>
      <left style="dashed">
        <color auto="1"/>
      </left>
      <right style="dashed">
        <color auto="1"/>
      </right>
      <top/>
      <bottom style="double">
        <color auto="1"/>
      </bottom>
      <diagonal/>
    </border>
    <border>
      <left style="double">
        <color auto="1"/>
      </left>
      <right style="dashed">
        <color auto="1"/>
      </right>
      <top style="double">
        <color auto="1"/>
      </top>
      <bottom style="dotted">
        <color auto="1"/>
      </bottom>
      <diagonal/>
    </border>
    <border>
      <left style="dashed">
        <color auto="1"/>
      </left>
      <right style="dashed">
        <color auto="1"/>
      </right>
      <top style="double">
        <color auto="1"/>
      </top>
      <bottom style="dotted">
        <color auto="1"/>
      </bottom>
      <diagonal/>
    </border>
    <border>
      <left style="dashed">
        <color auto="1"/>
      </left>
      <right style="double">
        <color auto="1"/>
      </right>
      <top style="double">
        <color auto="1"/>
      </top>
      <bottom style="dotted">
        <color auto="1"/>
      </bottom>
      <diagonal/>
    </border>
    <border>
      <left style="double">
        <color auto="1"/>
      </left>
      <right style="dashed">
        <color auto="1"/>
      </right>
      <top style="dotted">
        <color auto="1"/>
      </top>
      <bottom style="dotted">
        <color auto="1"/>
      </bottom>
      <diagonal/>
    </border>
    <border>
      <left style="dashed">
        <color auto="1"/>
      </left>
      <right style="dashed">
        <color auto="1"/>
      </right>
      <top style="dotted">
        <color auto="1"/>
      </top>
      <bottom style="dotted">
        <color auto="1"/>
      </bottom>
      <diagonal/>
    </border>
    <border>
      <left style="dashed">
        <color auto="1"/>
      </left>
      <right style="double">
        <color auto="1"/>
      </right>
      <top style="dotted">
        <color auto="1"/>
      </top>
      <bottom style="dotted">
        <color auto="1"/>
      </bottom>
      <diagonal/>
    </border>
    <border>
      <left style="double">
        <color auto="1"/>
      </left>
      <right style="dashed">
        <color auto="1"/>
      </right>
      <top style="dotted">
        <color auto="1"/>
      </top>
      <bottom style="double">
        <color auto="1"/>
      </bottom>
      <diagonal/>
    </border>
    <border>
      <left style="dashed">
        <color auto="1"/>
      </left>
      <right style="dashed">
        <color auto="1"/>
      </right>
      <top style="dotted">
        <color auto="1"/>
      </top>
      <bottom style="double">
        <color auto="1"/>
      </bottom>
      <diagonal/>
    </border>
    <border>
      <left style="dashed">
        <color auto="1"/>
      </left>
      <right style="double">
        <color auto="1"/>
      </right>
      <top style="dotted">
        <color auto="1"/>
      </top>
      <bottom style="double">
        <color auto="1"/>
      </bottom>
      <diagonal/>
    </border>
  </borders>
  <cellStyleXfs count="3">
    <xf numFmtId="0" fontId="0" fillId="0" borderId="0"/>
    <xf numFmtId="9" fontId="2" fillId="0" borderId="0" applyFont="0" applyFill="0" applyBorder="0" applyAlignment="0" applyProtection="0"/>
    <xf numFmtId="0" fontId="3" fillId="0" borderId="0" applyNumberFormat="0" applyFill="0" applyBorder="0" applyAlignment="0" applyProtection="0"/>
  </cellStyleXfs>
  <cellXfs count="129">
    <xf numFmtId="0" fontId="0" fillId="0" borderId="0" xfId="0"/>
    <xf numFmtId="164" fontId="0" fillId="0" borderId="0" xfId="0" applyNumberFormat="1"/>
    <xf numFmtId="0" fontId="0" fillId="0" borderId="0" xfId="0" applyAlignment="1">
      <alignment horizontal="center"/>
    </xf>
    <xf numFmtId="0" fontId="1" fillId="0" borderId="0" xfId="0" applyFont="1"/>
    <xf numFmtId="165" fontId="0" fillId="0" borderId="0" xfId="0" applyNumberFormat="1"/>
    <xf numFmtId="165" fontId="1" fillId="0" borderId="0" xfId="0" applyNumberFormat="1" applyFont="1"/>
    <xf numFmtId="165" fontId="0" fillId="0" borderId="0" xfId="0" applyNumberFormat="1" applyFill="1"/>
    <xf numFmtId="0" fontId="3" fillId="0" borderId="0" xfId="2"/>
    <xf numFmtId="0" fontId="1" fillId="0" borderId="0" xfId="0" applyFont="1" applyAlignment="1">
      <alignment horizontal="center"/>
    </xf>
    <xf numFmtId="14" fontId="0" fillId="0" borderId="0" xfId="0" applyNumberFormat="1"/>
    <xf numFmtId="0" fontId="1" fillId="0" borderId="0" xfId="0" applyFont="1" applyAlignment="1">
      <alignment horizontal="left" wrapText="1"/>
    </xf>
    <xf numFmtId="14" fontId="0" fillId="2" borderId="0" xfId="0" applyNumberFormat="1" applyFill="1" applyAlignment="1" applyProtection="1">
      <alignment horizontal="center"/>
      <protection locked="0"/>
    </xf>
    <xf numFmtId="9" fontId="0" fillId="2" borderId="0" xfId="0" applyNumberFormat="1" applyFill="1" applyAlignment="1" applyProtection="1">
      <alignment horizontal="center"/>
      <protection locked="0"/>
    </xf>
    <xf numFmtId="164" fontId="1" fillId="0" borderId="0" xfId="0" applyNumberFormat="1" applyFont="1"/>
    <xf numFmtId="14" fontId="0" fillId="2" borderId="1" xfId="0" applyNumberFormat="1" applyFill="1" applyBorder="1" applyAlignment="1" applyProtection="1">
      <alignment horizontal="center"/>
      <protection locked="0"/>
    </xf>
    <xf numFmtId="164" fontId="0" fillId="2" borderId="2" xfId="0" applyNumberFormat="1" applyFill="1" applyBorder="1" applyProtection="1">
      <protection locked="0"/>
    </xf>
    <xf numFmtId="164" fontId="0" fillId="2" borderId="3" xfId="0" applyNumberFormat="1" applyFill="1" applyBorder="1" applyProtection="1">
      <protection locked="0"/>
    </xf>
    <xf numFmtId="165" fontId="0" fillId="0" borderId="4" xfId="0" applyNumberFormat="1" applyBorder="1" applyAlignment="1">
      <alignment horizontal="center"/>
    </xf>
    <xf numFmtId="3" fontId="0" fillId="0" borderId="3" xfId="0" applyNumberFormat="1" applyBorder="1" applyAlignment="1">
      <alignment horizontal="center"/>
    </xf>
    <xf numFmtId="0" fontId="5" fillId="0" borderId="0" xfId="0" applyFont="1" applyAlignment="1" applyProtection="1">
      <alignment horizontal="center"/>
    </xf>
    <xf numFmtId="14" fontId="0" fillId="2" borderId="5" xfId="0" applyNumberFormat="1" applyFill="1" applyBorder="1" applyAlignment="1" applyProtection="1">
      <alignment horizontal="center"/>
      <protection locked="0"/>
    </xf>
    <xf numFmtId="164" fontId="0" fillId="2" borderId="6" xfId="0" applyNumberFormat="1" applyFill="1" applyBorder="1" applyProtection="1">
      <protection locked="0"/>
    </xf>
    <xf numFmtId="164" fontId="0" fillId="2" borderId="7" xfId="0" applyNumberFormat="1" applyFill="1" applyBorder="1" applyProtection="1">
      <protection locked="0"/>
    </xf>
    <xf numFmtId="165" fontId="0" fillId="0" borderId="8" xfId="0" applyNumberFormat="1" applyBorder="1" applyAlignment="1">
      <alignment horizontal="center"/>
    </xf>
    <xf numFmtId="3" fontId="0" fillId="0" borderId="7" xfId="0" applyNumberFormat="1" applyBorder="1" applyAlignment="1">
      <alignment horizontal="center"/>
    </xf>
    <xf numFmtId="164" fontId="4" fillId="0" borderId="0" xfId="0" applyNumberFormat="1" applyFont="1" applyAlignment="1">
      <alignment horizontal="center"/>
    </xf>
    <xf numFmtId="165" fontId="0" fillId="2" borderId="0" xfId="0" applyNumberFormat="1" applyFill="1" applyAlignment="1" applyProtection="1">
      <alignment horizontal="center"/>
      <protection locked="0"/>
    </xf>
    <xf numFmtId="10" fontId="0" fillId="2" borderId="0" xfId="1" applyNumberFormat="1" applyFont="1" applyFill="1" applyAlignment="1" applyProtection="1">
      <alignment horizontal="center"/>
      <protection locked="0"/>
    </xf>
    <xf numFmtId="164" fontId="0" fillId="2" borderId="0" xfId="0" applyNumberFormat="1" applyFill="1" applyAlignment="1" applyProtection="1">
      <alignment horizontal="center"/>
      <protection locked="0"/>
    </xf>
    <xf numFmtId="0" fontId="0" fillId="0" borderId="0" xfId="0" applyAlignment="1">
      <alignment wrapText="1"/>
    </xf>
    <xf numFmtId="165" fontId="1" fillId="0" borderId="0" xfId="0" applyNumberFormat="1" applyFont="1" applyAlignment="1">
      <alignment horizontal="center"/>
    </xf>
    <xf numFmtId="0" fontId="0" fillId="0" borderId="0" xfId="0" applyProtection="1"/>
    <xf numFmtId="0" fontId="6" fillId="0" borderId="0" xfId="0" applyFont="1" applyAlignment="1" applyProtection="1">
      <alignment vertical="top" wrapText="1"/>
    </xf>
    <xf numFmtId="0" fontId="6" fillId="0" borderId="0" xfId="0" applyFont="1" applyAlignment="1" applyProtection="1">
      <protection hidden="1"/>
    </xf>
    <xf numFmtId="0" fontId="8" fillId="0" borderId="0" xfId="0" applyFont="1" applyAlignment="1" applyProtection="1">
      <alignment horizontal="left" vertical="top" wrapText="1"/>
    </xf>
    <xf numFmtId="0" fontId="0" fillId="4" borderId="0" xfId="0" applyFill="1"/>
    <xf numFmtId="165" fontId="0" fillId="5" borderId="9" xfId="0" applyNumberFormat="1" applyFill="1" applyBorder="1"/>
    <xf numFmtId="165" fontId="0" fillId="5" borderId="10" xfId="0" applyNumberFormat="1" applyFill="1" applyBorder="1"/>
    <xf numFmtId="165" fontId="0" fillId="5" borderId="11" xfId="0" applyNumberFormat="1" applyFill="1" applyBorder="1"/>
    <xf numFmtId="165" fontId="0" fillId="5" borderId="12" xfId="0" applyNumberFormat="1" applyFill="1" applyBorder="1"/>
    <xf numFmtId="165" fontId="0" fillId="0" borderId="13" xfId="0" applyNumberFormat="1" applyFill="1" applyBorder="1"/>
    <xf numFmtId="165" fontId="0" fillId="0" borderId="14" xfId="0" applyNumberFormat="1" applyFill="1" applyBorder="1"/>
    <xf numFmtId="165" fontId="0" fillId="0" borderId="15" xfId="0" applyNumberFormat="1" applyFill="1" applyBorder="1"/>
    <xf numFmtId="165" fontId="0" fillId="0" borderId="16" xfId="0" applyNumberFormat="1" applyFill="1" applyBorder="1"/>
    <xf numFmtId="165" fontId="0" fillId="0" borderId="17" xfId="0" applyNumberFormat="1" applyFill="1" applyBorder="1"/>
    <xf numFmtId="165" fontId="0" fillId="0" borderId="18" xfId="0" applyNumberFormat="1" applyFill="1" applyBorder="1"/>
    <xf numFmtId="165" fontId="0" fillId="0" borderId="19" xfId="0" applyNumberFormat="1" applyFill="1" applyBorder="1"/>
    <xf numFmtId="165" fontId="0" fillId="0" borderId="20" xfId="0" applyNumberFormat="1" applyFill="1" applyBorder="1"/>
    <xf numFmtId="165" fontId="0" fillId="0" borderId="21" xfId="0" applyNumberFormat="1" applyFill="1" applyBorder="1"/>
    <xf numFmtId="165" fontId="0" fillId="0" borderId="22" xfId="0" applyNumberFormat="1" applyFill="1" applyBorder="1"/>
    <xf numFmtId="165" fontId="0" fillId="0" borderId="23" xfId="0" applyNumberFormat="1" applyFill="1" applyBorder="1"/>
    <xf numFmtId="165" fontId="0" fillId="0" borderId="24" xfId="0" applyNumberFormat="1" applyFill="1" applyBorder="1"/>
    <xf numFmtId="165" fontId="0" fillId="0" borderId="25" xfId="0" applyNumberFormat="1" applyFill="1" applyBorder="1"/>
    <xf numFmtId="165" fontId="0" fillId="0" borderId="26" xfId="0" applyNumberFormat="1" applyFill="1" applyBorder="1"/>
    <xf numFmtId="165" fontId="0" fillId="0" borderId="27" xfId="0" applyNumberFormat="1" applyFill="1" applyBorder="1"/>
    <xf numFmtId="0" fontId="0" fillId="3" borderId="28" xfId="0" applyFill="1" applyBorder="1"/>
    <xf numFmtId="0" fontId="0" fillId="3" borderId="29" xfId="0" applyFill="1" applyBorder="1"/>
    <xf numFmtId="0" fontId="0" fillId="3" borderId="30" xfId="0" applyFill="1" applyBorder="1"/>
    <xf numFmtId="0" fontId="0" fillId="5" borderId="13" xfId="0" applyFill="1" applyBorder="1"/>
    <xf numFmtId="0" fontId="0" fillId="5" borderId="14" xfId="0" applyFill="1" applyBorder="1" applyAlignment="1">
      <alignment horizontal="center"/>
    </xf>
    <xf numFmtId="9" fontId="0" fillId="5" borderId="15" xfId="1" applyFont="1" applyFill="1" applyBorder="1" applyAlignment="1">
      <alignment horizontal="center"/>
    </xf>
    <xf numFmtId="0" fontId="0" fillId="5" borderId="16" xfId="0" applyFill="1" applyBorder="1"/>
    <xf numFmtId="0" fontId="0" fillId="5" borderId="17" xfId="0" applyFill="1" applyBorder="1" applyAlignment="1">
      <alignment horizontal="center"/>
    </xf>
    <xf numFmtId="9" fontId="0" fillId="5" borderId="18" xfId="1" applyFont="1" applyFill="1" applyBorder="1" applyAlignment="1">
      <alignment horizontal="center"/>
    </xf>
    <xf numFmtId="0" fontId="0" fillId="5" borderId="19" xfId="0" applyFill="1" applyBorder="1"/>
    <xf numFmtId="0" fontId="0" fillId="5" borderId="20" xfId="0" applyFill="1" applyBorder="1" applyAlignment="1">
      <alignment horizontal="center"/>
    </xf>
    <xf numFmtId="9" fontId="0" fillId="5" borderId="21" xfId="1" applyFont="1" applyFill="1" applyBorder="1" applyAlignment="1">
      <alignment horizontal="center"/>
    </xf>
    <xf numFmtId="165" fontId="0" fillId="0" borderId="9" xfId="0" applyNumberFormat="1" applyFill="1" applyBorder="1"/>
    <xf numFmtId="165" fontId="0" fillId="5" borderId="13" xfId="0" applyNumberFormat="1" applyFill="1" applyBorder="1"/>
    <xf numFmtId="165" fontId="0" fillId="5" borderId="14" xfId="0" applyNumberFormat="1" applyFill="1" applyBorder="1"/>
    <xf numFmtId="165" fontId="0" fillId="5" borderId="15" xfId="0" applyNumberFormat="1" applyFill="1" applyBorder="1"/>
    <xf numFmtId="165" fontId="0" fillId="5" borderId="16" xfId="0" applyNumberFormat="1" applyFill="1" applyBorder="1"/>
    <xf numFmtId="165" fontId="0" fillId="5" borderId="17" xfId="0" applyNumberFormat="1" applyFill="1" applyBorder="1"/>
    <xf numFmtId="165" fontId="0" fillId="5" borderId="18" xfId="0" applyNumberFormat="1" applyFill="1" applyBorder="1"/>
    <xf numFmtId="165" fontId="0" fillId="5" borderId="19" xfId="0" applyNumberFormat="1" applyFill="1" applyBorder="1"/>
    <xf numFmtId="165" fontId="0" fillId="5" borderId="20" xfId="0" applyNumberFormat="1" applyFill="1" applyBorder="1"/>
    <xf numFmtId="165" fontId="0" fillId="5" borderId="21" xfId="0" applyNumberFormat="1" applyFill="1" applyBorder="1"/>
    <xf numFmtId="165" fontId="0" fillId="6" borderId="13" xfId="0" applyNumberFormat="1" applyFill="1" applyBorder="1"/>
    <xf numFmtId="165" fontId="0" fillId="6" borderId="14" xfId="0" applyNumberFormat="1" applyFill="1" applyBorder="1"/>
    <xf numFmtId="165" fontId="0" fillId="6" borderId="15" xfId="0" applyNumberFormat="1" applyFill="1" applyBorder="1"/>
    <xf numFmtId="165" fontId="0" fillId="6" borderId="16" xfId="0" applyNumberFormat="1" applyFill="1" applyBorder="1"/>
    <xf numFmtId="165" fontId="0" fillId="6" borderId="17" xfId="0" applyNumberFormat="1" applyFill="1" applyBorder="1"/>
    <xf numFmtId="165" fontId="0" fillId="6" borderId="18" xfId="0" applyNumberFormat="1" applyFill="1" applyBorder="1"/>
    <xf numFmtId="165" fontId="0" fillId="6" borderId="19" xfId="0" applyNumberFormat="1" applyFill="1" applyBorder="1"/>
    <xf numFmtId="165" fontId="0" fillId="6" borderId="20" xfId="0" applyNumberFormat="1" applyFill="1" applyBorder="1"/>
    <xf numFmtId="165" fontId="0" fillId="6" borderId="21" xfId="0" applyNumberFormat="1" applyFill="1" applyBorder="1"/>
    <xf numFmtId="165" fontId="0" fillId="7" borderId="13" xfId="0" applyNumberFormat="1" applyFill="1" applyBorder="1"/>
    <xf numFmtId="165" fontId="0" fillId="7" borderId="14" xfId="0" applyNumberFormat="1" applyFill="1" applyBorder="1"/>
    <xf numFmtId="165" fontId="0" fillId="7" borderId="15" xfId="0" applyNumberFormat="1" applyFill="1" applyBorder="1"/>
    <xf numFmtId="165" fontId="0" fillId="7" borderId="19" xfId="0" applyNumberFormat="1" applyFill="1" applyBorder="1"/>
    <xf numFmtId="165" fontId="0" fillId="7" borderId="20" xfId="0" applyNumberFormat="1" applyFill="1" applyBorder="1"/>
    <xf numFmtId="165" fontId="0" fillId="7" borderId="21" xfId="0" applyNumberFormat="1" applyFill="1" applyBorder="1"/>
    <xf numFmtId="14" fontId="0" fillId="5" borderId="1" xfId="0" applyNumberFormat="1" applyFill="1" applyBorder="1" applyAlignment="1" applyProtection="1">
      <alignment horizontal="center"/>
      <protection locked="0"/>
    </xf>
    <xf numFmtId="165" fontId="0" fillId="5" borderId="2" xfId="0" applyNumberFormat="1" applyFill="1" applyBorder="1" applyProtection="1">
      <protection locked="0"/>
    </xf>
    <xf numFmtId="165" fontId="0" fillId="5" borderId="3" xfId="0" applyNumberFormat="1" applyFill="1" applyBorder="1" applyProtection="1">
      <protection locked="0"/>
    </xf>
    <xf numFmtId="14" fontId="0" fillId="5" borderId="5" xfId="0" applyNumberFormat="1" applyFill="1" applyBorder="1" applyAlignment="1" applyProtection="1">
      <alignment horizontal="center"/>
      <protection locked="0"/>
    </xf>
    <xf numFmtId="165" fontId="0" fillId="5" borderId="6" xfId="0" applyNumberFormat="1" applyFill="1" applyBorder="1" applyProtection="1">
      <protection locked="0"/>
    </xf>
    <xf numFmtId="165" fontId="0" fillId="5" borderId="7" xfId="0" applyNumberFormat="1" applyFill="1" applyBorder="1" applyProtection="1">
      <protection locked="0"/>
    </xf>
    <xf numFmtId="164" fontId="0" fillId="5" borderId="6" xfId="0" applyNumberFormat="1" applyFill="1" applyBorder="1" applyProtection="1">
      <protection locked="0"/>
    </xf>
    <xf numFmtId="164" fontId="0" fillId="5" borderId="7" xfId="0" applyNumberFormat="1" applyFill="1" applyBorder="1" applyProtection="1">
      <protection locked="0"/>
    </xf>
    <xf numFmtId="165" fontId="0" fillId="6" borderId="4" xfId="0" applyNumberFormat="1" applyFill="1" applyBorder="1" applyAlignment="1">
      <alignment horizontal="center"/>
    </xf>
    <xf numFmtId="3" fontId="0" fillId="6" borderId="3" xfId="0" applyNumberFormat="1" applyFill="1" applyBorder="1" applyAlignment="1">
      <alignment horizontal="center"/>
    </xf>
    <xf numFmtId="165" fontId="0" fillId="6" borderId="8" xfId="0" applyNumberFormat="1" applyFill="1" applyBorder="1" applyAlignment="1">
      <alignment horizontal="center"/>
    </xf>
    <xf numFmtId="3" fontId="0" fillId="6" borderId="7" xfId="0" applyNumberFormat="1" applyFill="1" applyBorder="1" applyAlignment="1">
      <alignment horizontal="center"/>
    </xf>
    <xf numFmtId="14" fontId="0" fillId="5" borderId="9" xfId="0" applyNumberFormat="1" applyFill="1" applyBorder="1" applyAlignment="1" applyProtection="1">
      <alignment horizontal="center"/>
      <protection locked="0"/>
    </xf>
    <xf numFmtId="9" fontId="0" fillId="5" borderId="9" xfId="0" applyNumberFormat="1" applyFill="1" applyBorder="1" applyAlignment="1" applyProtection="1">
      <alignment horizontal="center"/>
      <protection locked="0"/>
    </xf>
    <xf numFmtId="164" fontId="2" fillId="5" borderId="9" xfId="1" applyNumberFormat="1" applyFont="1" applyFill="1" applyBorder="1" applyAlignment="1" applyProtection="1">
      <alignment horizontal="center"/>
      <protection locked="0"/>
    </xf>
    <xf numFmtId="14" fontId="9" fillId="6" borderId="1" xfId="0" applyNumberFormat="1" applyFont="1" applyFill="1" applyBorder="1" applyAlignment="1" applyProtection="1">
      <alignment horizontal="center"/>
      <protection locked="0"/>
    </xf>
    <xf numFmtId="14" fontId="9" fillId="6" borderId="5" xfId="0" applyNumberFormat="1" applyFont="1" applyFill="1" applyBorder="1" applyAlignment="1" applyProtection="1">
      <alignment horizontal="center"/>
      <protection locked="0"/>
    </xf>
    <xf numFmtId="0" fontId="0" fillId="6" borderId="19" xfId="0" applyFill="1" applyBorder="1"/>
    <xf numFmtId="0" fontId="0" fillId="6" borderId="20" xfId="0" applyFill="1" applyBorder="1"/>
    <xf numFmtId="0" fontId="0" fillId="6" borderId="21" xfId="0" applyFill="1" applyBorder="1"/>
    <xf numFmtId="164" fontId="0" fillId="5" borderId="9" xfId="0" applyNumberFormat="1" applyFill="1" applyBorder="1"/>
    <xf numFmtId="165" fontId="0" fillId="8" borderId="19" xfId="0" applyNumberFormat="1" applyFill="1" applyBorder="1"/>
    <xf numFmtId="0" fontId="0" fillId="8" borderId="0" xfId="0" applyFill="1" applyAlignment="1">
      <alignment horizontal="center"/>
    </xf>
    <xf numFmtId="165" fontId="0" fillId="8" borderId="13" xfId="0" applyNumberFormat="1" applyFill="1" applyBorder="1"/>
    <xf numFmtId="165" fontId="0" fillId="6" borderId="31" xfId="0" applyNumberFormat="1" applyFill="1" applyBorder="1"/>
    <xf numFmtId="165" fontId="0" fillId="6" borderId="32" xfId="0" applyNumberFormat="1" applyFill="1" applyBorder="1"/>
    <xf numFmtId="165" fontId="0" fillId="6" borderId="33" xfId="0" applyNumberFormat="1" applyFill="1" applyBorder="1"/>
    <xf numFmtId="165" fontId="0" fillId="6" borderId="34" xfId="0" applyNumberFormat="1" applyFill="1" applyBorder="1"/>
    <xf numFmtId="165" fontId="0" fillId="6" borderId="35" xfId="0" applyNumberFormat="1" applyFill="1" applyBorder="1"/>
    <xf numFmtId="165" fontId="0" fillId="6" borderId="36" xfId="0" applyNumberFormat="1" applyFill="1" applyBorder="1"/>
    <xf numFmtId="165" fontId="0" fillId="6" borderId="37" xfId="0" applyNumberFormat="1" applyFill="1" applyBorder="1"/>
    <xf numFmtId="165" fontId="0" fillId="6" borderId="38" xfId="0" applyNumberFormat="1" applyFill="1" applyBorder="1"/>
    <xf numFmtId="165" fontId="0" fillId="6" borderId="39" xfId="0" applyNumberFormat="1" applyFill="1" applyBorder="1"/>
    <xf numFmtId="165" fontId="0" fillId="6" borderId="40" xfId="0" applyNumberFormat="1" applyFill="1" applyBorder="1"/>
    <xf numFmtId="165" fontId="0" fillId="6" borderId="41" xfId="0" applyNumberFormat="1" applyFill="1" applyBorder="1"/>
    <xf numFmtId="165" fontId="0" fillId="6" borderId="42" xfId="0" applyNumberFormat="1" applyFill="1" applyBorder="1"/>
    <xf numFmtId="165" fontId="0" fillId="6" borderId="43" xfId="0" applyNumberFormat="1" applyFill="1" applyBorder="1"/>
  </cellXfs>
  <cellStyles count="3">
    <cellStyle name="Collegamento ipertestuale" xfId="2" builtinId="8"/>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571500</xdr:colOff>
      <xdr:row>2</xdr:row>
      <xdr:rowOff>161925</xdr:rowOff>
    </xdr:from>
    <xdr:to>
      <xdr:col>2</xdr:col>
      <xdr:colOff>4044696</xdr:colOff>
      <xdr:row>7</xdr:row>
      <xdr:rowOff>104775</xdr:rowOff>
    </xdr:to>
    <xdr:pic>
      <xdr:nvPicPr>
        <xdr:cNvPr id="4" name="Immagine 3">
          <a:extLst>
            <a:ext uri="{FF2B5EF4-FFF2-40B4-BE49-F238E27FC236}">
              <a16:creationId xmlns:a16="http://schemas.microsoft.com/office/drawing/2014/main" id="{3F7F563F-0095-46D4-B6D5-C30CAD11E1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81100" y="542925"/>
          <a:ext cx="4082796" cy="895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3</xdr:col>
      <xdr:colOff>38100</xdr:colOff>
      <xdr:row>4</xdr:row>
      <xdr:rowOff>22559</xdr:rowOff>
    </xdr:to>
    <xdr:pic>
      <xdr:nvPicPr>
        <xdr:cNvPr id="3" name="Immagine 2">
          <a:extLst>
            <a:ext uri="{FF2B5EF4-FFF2-40B4-BE49-F238E27FC236}">
              <a16:creationId xmlns:a16="http://schemas.microsoft.com/office/drawing/2014/main" id="{7BDB467E-7277-4390-88C5-F4A2360F35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5250"/>
          <a:ext cx="3143250" cy="6893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143</xdr:row>
      <xdr:rowOff>0</xdr:rowOff>
    </xdr:from>
    <xdr:to>
      <xdr:col>0</xdr:col>
      <xdr:colOff>95250</xdr:colOff>
      <xdr:row>143</xdr:row>
      <xdr:rowOff>95250</xdr:rowOff>
    </xdr:to>
    <xdr:pic>
      <xdr:nvPicPr>
        <xdr:cNvPr id="2" name="Picture 1" descr="http://www.studiosalvaggio.it/frecc.gif">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241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146</xdr:row>
      <xdr:rowOff>0</xdr:rowOff>
    </xdr:from>
    <xdr:to>
      <xdr:col>0</xdr:col>
      <xdr:colOff>95250</xdr:colOff>
      <xdr:row>146</xdr:row>
      <xdr:rowOff>95250</xdr:rowOff>
    </xdr:to>
    <xdr:pic>
      <xdr:nvPicPr>
        <xdr:cNvPr id="3" name="Picture 2" descr="http://www.studiosalvaggio.it/frecc.gif">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813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149</xdr:row>
      <xdr:rowOff>0</xdr:rowOff>
    </xdr:from>
    <xdr:to>
      <xdr:col>0</xdr:col>
      <xdr:colOff>95250</xdr:colOff>
      <xdr:row>149</xdr:row>
      <xdr:rowOff>95250</xdr:rowOff>
    </xdr:to>
    <xdr:pic>
      <xdr:nvPicPr>
        <xdr:cNvPr id="4" name="Picture 3" descr="http://www.studiosalvaggio.it/frecc.gif">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384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152</xdr:row>
      <xdr:rowOff>0</xdr:rowOff>
    </xdr:from>
    <xdr:to>
      <xdr:col>0</xdr:col>
      <xdr:colOff>95250</xdr:colOff>
      <xdr:row>152</xdr:row>
      <xdr:rowOff>95250</xdr:rowOff>
    </xdr:to>
    <xdr:pic>
      <xdr:nvPicPr>
        <xdr:cNvPr id="5" name="Picture 4" descr="http://www.studiosalvaggio.it/frecc.gif">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956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155</xdr:row>
      <xdr:rowOff>0</xdr:rowOff>
    </xdr:from>
    <xdr:to>
      <xdr:col>0</xdr:col>
      <xdr:colOff>95250</xdr:colOff>
      <xdr:row>155</xdr:row>
      <xdr:rowOff>95250</xdr:rowOff>
    </xdr:to>
    <xdr:pic>
      <xdr:nvPicPr>
        <xdr:cNvPr id="6" name="Picture 5" descr="http://www.studiosalvaggio.it/frecc.gif">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527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158</xdr:row>
      <xdr:rowOff>0</xdr:rowOff>
    </xdr:from>
    <xdr:to>
      <xdr:col>0</xdr:col>
      <xdr:colOff>95250</xdr:colOff>
      <xdr:row>158</xdr:row>
      <xdr:rowOff>95250</xdr:rowOff>
    </xdr:to>
    <xdr:pic>
      <xdr:nvPicPr>
        <xdr:cNvPr id="7" name="Picture 6" descr="http://www.studiosalvaggio.it/frecc.gif">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099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161</xdr:row>
      <xdr:rowOff>0</xdr:rowOff>
    </xdr:from>
    <xdr:to>
      <xdr:col>0</xdr:col>
      <xdr:colOff>95250</xdr:colOff>
      <xdr:row>161</xdr:row>
      <xdr:rowOff>95250</xdr:rowOff>
    </xdr:to>
    <xdr:pic>
      <xdr:nvPicPr>
        <xdr:cNvPr id="8" name="Picture 7" descr="http://www.studiosalvaggio.it/frecc.gif">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670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164</xdr:row>
      <xdr:rowOff>0</xdr:rowOff>
    </xdr:from>
    <xdr:to>
      <xdr:col>0</xdr:col>
      <xdr:colOff>95250</xdr:colOff>
      <xdr:row>164</xdr:row>
      <xdr:rowOff>95250</xdr:rowOff>
    </xdr:to>
    <xdr:pic>
      <xdr:nvPicPr>
        <xdr:cNvPr id="9" name="Picture 8" descr="http://www.studiosalvaggio.it/frecc.gif">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242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167</xdr:row>
      <xdr:rowOff>0</xdr:rowOff>
    </xdr:from>
    <xdr:to>
      <xdr:col>0</xdr:col>
      <xdr:colOff>95250</xdr:colOff>
      <xdr:row>167</xdr:row>
      <xdr:rowOff>95250</xdr:rowOff>
    </xdr:to>
    <xdr:pic>
      <xdr:nvPicPr>
        <xdr:cNvPr id="10" name="Picture 9" descr="http://www.studiosalvaggio.it/frecc.gif">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813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170</xdr:row>
      <xdr:rowOff>0</xdr:rowOff>
    </xdr:from>
    <xdr:to>
      <xdr:col>0</xdr:col>
      <xdr:colOff>95250</xdr:colOff>
      <xdr:row>170</xdr:row>
      <xdr:rowOff>95250</xdr:rowOff>
    </xdr:to>
    <xdr:pic>
      <xdr:nvPicPr>
        <xdr:cNvPr id="11" name="Picture 10" descr="http://www.studiosalvaggio.it/frecc.gif">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385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173</xdr:row>
      <xdr:rowOff>0</xdr:rowOff>
    </xdr:from>
    <xdr:to>
      <xdr:col>0</xdr:col>
      <xdr:colOff>95250</xdr:colOff>
      <xdr:row>173</xdr:row>
      <xdr:rowOff>95250</xdr:rowOff>
    </xdr:to>
    <xdr:pic>
      <xdr:nvPicPr>
        <xdr:cNvPr id="12" name="Picture 11" descr="http://www.studiosalvaggio.it/frecc.gif">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956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175</xdr:row>
      <xdr:rowOff>0</xdr:rowOff>
    </xdr:from>
    <xdr:to>
      <xdr:col>0</xdr:col>
      <xdr:colOff>95250</xdr:colOff>
      <xdr:row>175</xdr:row>
      <xdr:rowOff>95250</xdr:rowOff>
    </xdr:to>
    <xdr:pic>
      <xdr:nvPicPr>
        <xdr:cNvPr id="13" name="Picture 12" descr="Consiglia questo documento ad un amico o collega">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337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176</xdr:row>
      <xdr:rowOff>0</xdr:rowOff>
    </xdr:from>
    <xdr:to>
      <xdr:col>0</xdr:col>
      <xdr:colOff>95250</xdr:colOff>
      <xdr:row>176</xdr:row>
      <xdr:rowOff>95250</xdr:rowOff>
    </xdr:to>
    <xdr:pic>
      <xdr:nvPicPr>
        <xdr:cNvPr id="14" name="Picture 13" descr="Iscriviti alla newsletter">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528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bpexcel.it/"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studiosalvaggio.it/ICI_imposta_comunale_immobili.htm" TargetMode="External"/><Relationship Id="rId2" Type="http://schemas.openxmlformats.org/officeDocument/2006/relationships/hyperlink" Target="http://www.studiosalvaggio.it/modello_730.htm" TargetMode="External"/><Relationship Id="rId1" Type="http://schemas.openxmlformats.org/officeDocument/2006/relationships/hyperlink" Target="http://www.studiosalvaggio.it/modello_730.htm" TargetMode="External"/><Relationship Id="rId5" Type="http://schemas.openxmlformats.org/officeDocument/2006/relationships/drawing" Target="../drawings/drawing3.xml"/><Relationship Id="rId4" Type="http://schemas.openxmlformats.org/officeDocument/2006/relationships/hyperlink" Target="http://www.studiosalvaggio.it/modello_unico_dichiarazione_dei_redditi.ht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
  <sheetViews>
    <sheetView showGridLines="0" workbookViewId="0">
      <selection activeCell="G10" sqref="G10"/>
    </sheetView>
  </sheetViews>
  <sheetFormatPr defaultRowHeight="14.5" x14ac:dyDescent="0.35"/>
  <cols>
    <col min="3" max="3" width="63.453125" customWidth="1"/>
  </cols>
  <sheetData>
    <row r="1" spans="1:5" x14ac:dyDescent="0.35">
      <c r="A1" s="31"/>
      <c r="B1" s="31"/>
      <c r="C1" s="31"/>
      <c r="D1" s="31"/>
      <c r="E1" s="31"/>
    </row>
    <row r="2" spans="1:5" x14ac:dyDescent="0.35">
      <c r="A2" s="31"/>
      <c r="B2" s="31"/>
      <c r="C2" s="32" t="s">
        <v>256</v>
      </c>
      <c r="D2" s="31"/>
      <c r="E2" s="31"/>
    </row>
    <row r="3" spans="1:5" x14ac:dyDescent="0.35">
      <c r="A3" s="31"/>
      <c r="B3" s="31"/>
      <c r="C3" s="31"/>
      <c r="D3" s="31"/>
      <c r="E3" s="31"/>
    </row>
    <row r="4" spans="1:5" x14ac:dyDescent="0.35">
      <c r="A4" s="31"/>
      <c r="B4" s="31"/>
      <c r="C4" s="31"/>
      <c r="D4" s="31"/>
      <c r="E4" s="31"/>
    </row>
    <row r="5" spans="1:5" x14ac:dyDescent="0.35">
      <c r="A5" s="31"/>
      <c r="B5" s="31"/>
      <c r="C5" s="31"/>
      <c r="D5" s="31"/>
      <c r="E5" s="31"/>
    </row>
    <row r="6" spans="1:5" x14ac:dyDescent="0.35">
      <c r="A6" s="31"/>
      <c r="B6" s="31"/>
      <c r="C6" s="31"/>
      <c r="D6" s="31"/>
      <c r="E6" s="31"/>
    </row>
    <row r="7" spans="1:5" x14ac:dyDescent="0.35">
      <c r="A7" s="31"/>
      <c r="B7" s="31"/>
      <c r="C7" s="31"/>
      <c r="D7" s="31"/>
      <c r="E7" s="31"/>
    </row>
    <row r="8" spans="1:5" x14ac:dyDescent="0.35">
      <c r="A8" s="31"/>
      <c r="B8" s="31"/>
      <c r="C8" s="31"/>
      <c r="D8" s="31"/>
      <c r="E8" s="31"/>
    </row>
    <row r="9" spans="1:5" x14ac:dyDescent="0.35">
      <c r="A9" s="31"/>
      <c r="B9" s="31"/>
      <c r="C9" s="31"/>
      <c r="D9" s="31"/>
      <c r="E9" s="31"/>
    </row>
    <row r="10" spans="1:5" ht="22.5" customHeight="1" x14ac:dyDescent="0.35">
      <c r="A10" s="31"/>
      <c r="B10" s="31"/>
      <c r="C10" s="33" t="s">
        <v>257</v>
      </c>
      <c r="D10" s="31"/>
      <c r="E10" s="31"/>
    </row>
    <row r="11" spans="1:5" ht="48" x14ac:dyDescent="0.35">
      <c r="A11" s="31"/>
      <c r="B11" s="31"/>
      <c r="C11" s="34" t="s">
        <v>258</v>
      </c>
      <c r="D11" s="31"/>
      <c r="E11" s="31"/>
    </row>
    <row r="12" spans="1:5" x14ac:dyDescent="0.35">
      <c r="A12" s="31"/>
      <c r="B12" s="31"/>
      <c r="C12" s="31"/>
      <c r="D12" s="31"/>
      <c r="E12" s="3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D547"/>
  <sheetViews>
    <sheetView showGridLines="0" tabSelected="1" workbookViewId="0">
      <selection activeCell="C8" sqref="C8"/>
    </sheetView>
  </sheetViews>
  <sheetFormatPr defaultRowHeight="14.5" x14ac:dyDescent="0.35"/>
  <cols>
    <col min="1" max="1" width="12.54296875" customWidth="1"/>
    <col min="3" max="3" width="24.81640625" bestFit="1" customWidth="1"/>
  </cols>
  <sheetData>
    <row r="1" spans="1:82" x14ac:dyDescent="0.35">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row>
    <row r="2" spans="1:82" x14ac:dyDescent="0.35">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row>
    <row r="3" spans="1:82" x14ac:dyDescent="0.3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row>
    <row r="4" spans="1:82" x14ac:dyDescent="0.3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row>
    <row r="5" spans="1:82" x14ac:dyDescent="0.35">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row>
    <row r="6" spans="1:82" x14ac:dyDescent="0.35">
      <c r="A6" s="35"/>
      <c r="C6" s="7" t="s">
        <v>200</v>
      </c>
    </row>
    <row r="7" spans="1:82" x14ac:dyDescent="0.35">
      <c r="A7" s="35"/>
      <c r="C7" s="7" t="s">
        <v>202</v>
      </c>
    </row>
    <row r="8" spans="1:82" x14ac:dyDescent="0.35">
      <c r="A8" s="35"/>
      <c r="C8" s="7" t="s">
        <v>204</v>
      </c>
    </row>
    <row r="9" spans="1:82" x14ac:dyDescent="0.35">
      <c r="A9" s="35"/>
      <c r="C9" s="7" t="s">
        <v>254</v>
      </c>
    </row>
    <row r="10" spans="1:82" x14ac:dyDescent="0.35">
      <c r="A10" s="35"/>
      <c r="C10" s="7" t="s">
        <v>255</v>
      </c>
    </row>
    <row r="11" spans="1:82" x14ac:dyDescent="0.35">
      <c r="A11" s="35"/>
    </row>
    <row r="12" spans="1:82" x14ac:dyDescent="0.35">
      <c r="A12" s="35"/>
    </row>
    <row r="13" spans="1:82" x14ac:dyDescent="0.35">
      <c r="A13" s="35"/>
    </row>
    <row r="14" spans="1:82" x14ac:dyDescent="0.35">
      <c r="A14" s="35"/>
    </row>
    <row r="15" spans="1:82" x14ac:dyDescent="0.35">
      <c r="A15" s="35"/>
    </row>
    <row r="16" spans="1:82" x14ac:dyDescent="0.35">
      <c r="A16" s="35"/>
    </row>
    <row r="17" spans="1:3" x14ac:dyDescent="0.35">
      <c r="A17" s="35"/>
      <c r="C17" s="7" t="s">
        <v>259</v>
      </c>
    </row>
    <row r="18" spans="1:3" x14ac:dyDescent="0.35">
      <c r="A18" s="35"/>
    </row>
    <row r="19" spans="1:3" x14ac:dyDescent="0.35">
      <c r="A19" s="35"/>
    </row>
    <row r="20" spans="1:3" x14ac:dyDescent="0.35">
      <c r="A20" s="35"/>
    </row>
    <row r="21" spans="1:3" x14ac:dyDescent="0.35">
      <c r="A21" s="35"/>
    </row>
    <row r="22" spans="1:3" x14ac:dyDescent="0.35">
      <c r="A22" s="35"/>
    </row>
    <row r="23" spans="1:3" x14ac:dyDescent="0.35">
      <c r="A23" s="35"/>
    </row>
    <row r="24" spans="1:3" x14ac:dyDescent="0.35">
      <c r="A24" s="35"/>
    </row>
    <row r="25" spans="1:3" x14ac:dyDescent="0.35">
      <c r="A25" s="35"/>
    </row>
    <row r="26" spans="1:3" x14ac:dyDescent="0.35">
      <c r="A26" s="35"/>
    </row>
    <row r="27" spans="1:3" x14ac:dyDescent="0.35">
      <c r="A27" s="35"/>
    </row>
    <row r="28" spans="1:3" x14ac:dyDescent="0.35">
      <c r="A28" s="35"/>
    </row>
    <row r="29" spans="1:3" x14ac:dyDescent="0.35">
      <c r="A29" s="35"/>
    </row>
    <row r="30" spans="1:3" x14ac:dyDescent="0.35">
      <c r="A30" s="35"/>
    </row>
    <row r="31" spans="1:3" x14ac:dyDescent="0.35">
      <c r="A31" s="35"/>
    </row>
    <row r="32" spans="1:3" x14ac:dyDescent="0.35">
      <c r="A32" s="35"/>
    </row>
    <row r="33" spans="1:1" x14ac:dyDescent="0.35">
      <c r="A33" s="35"/>
    </row>
    <row r="34" spans="1:1" x14ac:dyDescent="0.35">
      <c r="A34" s="35"/>
    </row>
    <row r="35" spans="1:1" x14ac:dyDescent="0.35">
      <c r="A35" s="35"/>
    </row>
    <row r="36" spans="1:1" x14ac:dyDescent="0.35">
      <c r="A36" s="35"/>
    </row>
    <row r="37" spans="1:1" x14ac:dyDescent="0.35">
      <c r="A37" s="35"/>
    </row>
    <row r="38" spans="1:1" x14ac:dyDescent="0.35">
      <c r="A38" s="35"/>
    </row>
    <row r="39" spans="1:1" x14ac:dyDescent="0.35">
      <c r="A39" s="35"/>
    </row>
    <row r="40" spans="1:1" x14ac:dyDescent="0.35">
      <c r="A40" s="35"/>
    </row>
    <row r="41" spans="1:1" x14ac:dyDescent="0.35">
      <c r="A41" s="35"/>
    </row>
    <row r="42" spans="1:1" x14ac:dyDescent="0.35">
      <c r="A42" s="35"/>
    </row>
    <row r="43" spans="1:1" x14ac:dyDescent="0.35">
      <c r="A43" s="35"/>
    </row>
    <row r="44" spans="1:1" x14ac:dyDescent="0.35">
      <c r="A44" s="35"/>
    </row>
    <row r="45" spans="1:1" x14ac:dyDescent="0.35">
      <c r="A45" s="35"/>
    </row>
    <row r="46" spans="1:1" x14ac:dyDescent="0.35">
      <c r="A46" s="35"/>
    </row>
    <row r="47" spans="1:1" x14ac:dyDescent="0.35">
      <c r="A47" s="35"/>
    </row>
    <row r="48" spans="1:1" x14ac:dyDescent="0.35">
      <c r="A48" s="35"/>
    </row>
    <row r="49" spans="1:1" x14ac:dyDescent="0.35">
      <c r="A49" s="35"/>
    </row>
    <row r="50" spans="1:1" x14ac:dyDescent="0.35">
      <c r="A50" s="35"/>
    </row>
    <row r="51" spans="1:1" x14ac:dyDescent="0.35">
      <c r="A51" s="35"/>
    </row>
    <row r="52" spans="1:1" x14ac:dyDescent="0.35">
      <c r="A52" s="35"/>
    </row>
    <row r="53" spans="1:1" x14ac:dyDescent="0.35">
      <c r="A53" s="35"/>
    </row>
    <row r="54" spans="1:1" x14ac:dyDescent="0.35">
      <c r="A54" s="35"/>
    </row>
    <row r="55" spans="1:1" x14ac:dyDescent="0.35">
      <c r="A55" s="35"/>
    </row>
    <row r="56" spans="1:1" x14ac:dyDescent="0.35">
      <c r="A56" s="35"/>
    </row>
    <row r="57" spans="1:1" x14ac:dyDescent="0.35">
      <c r="A57" s="35"/>
    </row>
    <row r="58" spans="1:1" x14ac:dyDescent="0.35">
      <c r="A58" s="35"/>
    </row>
    <row r="59" spans="1:1" x14ac:dyDescent="0.35">
      <c r="A59" s="35"/>
    </row>
    <row r="60" spans="1:1" x14ac:dyDescent="0.35">
      <c r="A60" s="35"/>
    </row>
    <row r="61" spans="1:1" x14ac:dyDescent="0.35">
      <c r="A61" s="35"/>
    </row>
    <row r="62" spans="1:1" x14ac:dyDescent="0.35">
      <c r="A62" s="35"/>
    </row>
    <row r="63" spans="1:1" x14ac:dyDescent="0.35">
      <c r="A63" s="35"/>
    </row>
    <row r="64" spans="1:1" x14ac:dyDescent="0.35">
      <c r="A64" s="35"/>
    </row>
    <row r="65" spans="1:1" x14ac:dyDescent="0.35">
      <c r="A65" s="35"/>
    </row>
    <row r="66" spans="1:1" x14ac:dyDescent="0.35">
      <c r="A66" s="35"/>
    </row>
    <row r="67" spans="1:1" x14ac:dyDescent="0.35">
      <c r="A67" s="35"/>
    </row>
    <row r="68" spans="1:1" x14ac:dyDescent="0.35">
      <c r="A68" s="35"/>
    </row>
    <row r="69" spans="1:1" x14ac:dyDescent="0.35">
      <c r="A69" s="35"/>
    </row>
    <row r="70" spans="1:1" x14ac:dyDescent="0.35">
      <c r="A70" s="35"/>
    </row>
    <row r="71" spans="1:1" x14ac:dyDescent="0.35">
      <c r="A71" s="35"/>
    </row>
    <row r="72" spans="1:1" x14ac:dyDescent="0.35">
      <c r="A72" s="35"/>
    </row>
    <row r="73" spans="1:1" x14ac:dyDescent="0.35">
      <c r="A73" s="35"/>
    </row>
    <row r="74" spans="1:1" x14ac:dyDescent="0.35">
      <c r="A74" s="35"/>
    </row>
    <row r="75" spans="1:1" x14ac:dyDescent="0.35">
      <c r="A75" s="35"/>
    </row>
    <row r="76" spans="1:1" x14ac:dyDescent="0.35">
      <c r="A76" s="35"/>
    </row>
    <row r="77" spans="1:1" x14ac:dyDescent="0.35">
      <c r="A77" s="35"/>
    </row>
    <row r="78" spans="1:1" x14ac:dyDescent="0.35">
      <c r="A78" s="35"/>
    </row>
    <row r="79" spans="1:1" x14ac:dyDescent="0.35">
      <c r="A79" s="35"/>
    </row>
    <row r="80" spans="1:1" x14ac:dyDescent="0.35">
      <c r="A80" s="35"/>
    </row>
    <row r="81" spans="1:1" x14ac:dyDescent="0.35">
      <c r="A81" s="35"/>
    </row>
    <row r="82" spans="1:1" x14ac:dyDescent="0.35">
      <c r="A82" s="35"/>
    </row>
    <row r="83" spans="1:1" x14ac:dyDescent="0.35">
      <c r="A83" s="35"/>
    </row>
    <row r="84" spans="1:1" x14ac:dyDescent="0.35">
      <c r="A84" s="35"/>
    </row>
    <row r="85" spans="1:1" x14ac:dyDescent="0.35">
      <c r="A85" s="35"/>
    </row>
    <row r="86" spans="1:1" x14ac:dyDescent="0.35">
      <c r="A86" s="35"/>
    </row>
    <row r="87" spans="1:1" x14ac:dyDescent="0.35">
      <c r="A87" s="35"/>
    </row>
    <row r="88" spans="1:1" x14ac:dyDescent="0.35">
      <c r="A88" s="35"/>
    </row>
    <row r="89" spans="1:1" x14ac:dyDescent="0.35">
      <c r="A89" s="35"/>
    </row>
    <row r="90" spans="1:1" x14ac:dyDescent="0.35">
      <c r="A90" s="35"/>
    </row>
    <row r="91" spans="1:1" x14ac:dyDescent="0.35">
      <c r="A91" s="35"/>
    </row>
    <row r="92" spans="1:1" x14ac:dyDescent="0.35">
      <c r="A92" s="35"/>
    </row>
    <row r="93" spans="1:1" x14ac:dyDescent="0.35">
      <c r="A93" s="35"/>
    </row>
    <row r="94" spans="1:1" x14ac:dyDescent="0.35">
      <c r="A94" s="35"/>
    </row>
    <row r="95" spans="1:1" x14ac:dyDescent="0.35">
      <c r="A95" s="35"/>
    </row>
    <row r="96" spans="1:1" x14ac:dyDescent="0.35">
      <c r="A96" s="35"/>
    </row>
    <row r="97" spans="1:1" x14ac:dyDescent="0.35">
      <c r="A97" s="35"/>
    </row>
    <row r="98" spans="1:1" x14ac:dyDescent="0.35">
      <c r="A98" s="35"/>
    </row>
    <row r="99" spans="1:1" x14ac:dyDescent="0.35">
      <c r="A99" s="35"/>
    </row>
    <row r="100" spans="1:1" x14ac:dyDescent="0.35">
      <c r="A100" s="35"/>
    </row>
    <row r="101" spans="1:1" x14ac:dyDescent="0.35">
      <c r="A101" s="35"/>
    </row>
    <row r="102" spans="1:1" x14ac:dyDescent="0.35">
      <c r="A102" s="35"/>
    </row>
    <row r="103" spans="1:1" x14ac:dyDescent="0.35">
      <c r="A103" s="35"/>
    </row>
    <row r="104" spans="1:1" x14ac:dyDescent="0.35">
      <c r="A104" s="35"/>
    </row>
    <row r="105" spans="1:1" x14ac:dyDescent="0.35">
      <c r="A105" s="35"/>
    </row>
    <row r="106" spans="1:1" x14ac:dyDescent="0.35">
      <c r="A106" s="35"/>
    </row>
    <row r="107" spans="1:1" x14ac:dyDescent="0.35">
      <c r="A107" s="35"/>
    </row>
    <row r="108" spans="1:1" x14ac:dyDescent="0.35">
      <c r="A108" s="35"/>
    </row>
    <row r="109" spans="1:1" x14ac:dyDescent="0.35">
      <c r="A109" s="35"/>
    </row>
    <row r="110" spans="1:1" x14ac:dyDescent="0.35">
      <c r="A110" s="35"/>
    </row>
    <row r="111" spans="1:1" x14ac:dyDescent="0.35">
      <c r="A111" s="35"/>
    </row>
    <row r="112" spans="1:1" x14ac:dyDescent="0.35">
      <c r="A112" s="35"/>
    </row>
    <row r="113" spans="1:1" x14ac:dyDescent="0.35">
      <c r="A113" s="35"/>
    </row>
    <row r="114" spans="1:1" x14ac:dyDescent="0.35">
      <c r="A114" s="35"/>
    </row>
    <row r="115" spans="1:1" x14ac:dyDescent="0.35">
      <c r="A115" s="35"/>
    </row>
    <row r="116" spans="1:1" x14ac:dyDescent="0.35">
      <c r="A116" s="35"/>
    </row>
    <row r="117" spans="1:1" x14ac:dyDescent="0.35">
      <c r="A117" s="35"/>
    </row>
    <row r="118" spans="1:1" x14ac:dyDescent="0.35">
      <c r="A118" s="35"/>
    </row>
    <row r="119" spans="1:1" x14ac:dyDescent="0.35">
      <c r="A119" s="35"/>
    </row>
    <row r="120" spans="1:1" x14ac:dyDescent="0.35">
      <c r="A120" s="35"/>
    </row>
    <row r="121" spans="1:1" x14ac:dyDescent="0.35">
      <c r="A121" s="35"/>
    </row>
    <row r="122" spans="1:1" x14ac:dyDescent="0.35">
      <c r="A122" s="35"/>
    </row>
    <row r="123" spans="1:1" x14ac:dyDescent="0.35">
      <c r="A123" s="35"/>
    </row>
    <row r="124" spans="1:1" x14ac:dyDescent="0.35">
      <c r="A124" s="35"/>
    </row>
    <row r="125" spans="1:1" x14ac:dyDescent="0.35">
      <c r="A125" s="35"/>
    </row>
    <row r="126" spans="1:1" x14ac:dyDescent="0.35">
      <c r="A126" s="35"/>
    </row>
    <row r="127" spans="1:1" x14ac:dyDescent="0.35">
      <c r="A127" s="35"/>
    </row>
    <row r="128" spans="1:1" x14ac:dyDescent="0.35">
      <c r="A128" s="35"/>
    </row>
    <row r="129" spans="1:1" x14ac:dyDescent="0.35">
      <c r="A129" s="35"/>
    </row>
    <row r="130" spans="1:1" x14ac:dyDescent="0.35">
      <c r="A130" s="35"/>
    </row>
    <row r="131" spans="1:1" x14ac:dyDescent="0.35">
      <c r="A131" s="35"/>
    </row>
    <row r="132" spans="1:1" x14ac:dyDescent="0.35">
      <c r="A132" s="35"/>
    </row>
    <row r="133" spans="1:1" x14ac:dyDescent="0.35">
      <c r="A133" s="35"/>
    </row>
    <row r="134" spans="1:1" x14ac:dyDescent="0.35">
      <c r="A134" s="35"/>
    </row>
    <row r="135" spans="1:1" x14ac:dyDescent="0.35">
      <c r="A135" s="35"/>
    </row>
    <row r="136" spans="1:1" x14ac:dyDescent="0.35">
      <c r="A136" s="35"/>
    </row>
    <row r="137" spans="1:1" x14ac:dyDescent="0.35">
      <c r="A137" s="35"/>
    </row>
    <row r="138" spans="1:1" x14ac:dyDescent="0.35">
      <c r="A138" s="35"/>
    </row>
    <row r="139" spans="1:1" x14ac:dyDescent="0.35">
      <c r="A139" s="35"/>
    </row>
    <row r="140" spans="1:1" x14ac:dyDescent="0.35">
      <c r="A140" s="35"/>
    </row>
    <row r="141" spans="1:1" x14ac:dyDescent="0.35">
      <c r="A141" s="35"/>
    </row>
    <row r="142" spans="1:1" x14ac:dyDescent="0.35">
      <c r="A142" s="35"/>
    </row>
    <row r="143" spans="1:1" x14ac:dyDescent="0.35">
      <c r="A143" s="35"/>
    </row>
    <row r="144" spans="1:1" x14ac:dyDescent="0.35">
      <c r="A144" s="35"/>
    </row>
    <row r="145" spans="1:1" x14ac:dyDescent="0.35">
      <c r="A145" s="35"/>
    </row>
    <row r="146" spans="1:1" x14ac:dyDescent="0.35">
      <c r="A146" s="35"/>
    </row>
    <row r="147" spans="1:1" x14ac:dyDescent="0.35">
      <c r="A147" s="35"/>
    </row>
    <row r="148" spans="1:1" x14ac:dyDescent="0.35">
      <c r="A148" s="35"/>
    </row>
    <row r="149" spans="1:1" x14ac:dyDescent="0.35">
      <c r="A149" s="35"/>
    </row>
    <row r="150" spans="1:1" x14ac:dyDescent="0.35">
      <c r="A150" s="35"/>
    </row>
    <row r="151" spans="1:1" x14ac:dyDescent="0.35">
      <c r="A151" s="35"/>
    </row>
    <row r="152" spans="1:1" x14ac:dyDescent="0.35">
      <c r="A152" s="35"/>
    </row>
    <row r="153" spans="1:1" x14ac:dyDescent="0.35">
      <c r="A153" s="35"/>
    </row>
    <row r="154" spans="1:1" x14ac:dyDescent="0.35">
      <c r="A154" s="35"/>
    </row>
    <row r="155" spans="1:1" x14ac:dyDescent="0.35">
      <c r="A155" s="35"/>
    </row>
    <row r="156" spans="1:1" x14ac:dyDescent="0.35">
      <c r="A156" s="35"/>
    </row>
    <row r="157" spans="1:1" x14ac:dyDescent="0.35">
      <c r="A157" s="35"/>
    </row>
    <row r="158" spans="1:1" x14ac:dyDescent="0.35">
      <c r="A158" s="35"/>
    </row>
    <row r="159" spans="1:1" x14ac:dyDescent="0.35">
      <c r="A159" s="35"/>
    </row>
    <row r="160" spans="1:1" x14ac:dyDescent="0.35">
      <c r="A160" s="35"/>
    </row>
    <row r="161" spans="1:1" x14ac:dyDescent="0.35">
      <c r="A161" s="35"/>
    </row>
    <row r="162" spans="1:1" x14ac:dyDescent="0.35">
      <c r="A162" s="35"/>
    </row>
    <row r="163" spans="1:1" x14ac:dyDescent="0.35">
      <c r="A163" s="35"/>
    </row>
    <row r="164" spans="1:1" x14ac:dyDescent="0.35">
      <c r="A164" s="35"/>
    </row>
    <row r="165" spans="1:1" x14ac:dyDescent="0.35">
      <c r="A165" s="35"/>
    </row>
    <row r="166" spans="1:1" x14ac:dyDescent="0.35">
      <c r="A166" s="35"/>
    </row>
    <row r="167" spans="1:1" x14ac:dyDescent="0.35">
      <c r="A167" s="35"/>
    </row>
    <row r="168" spans="1:1" x14ac:dyDescent="0.35">
      <c r="A168" s="35"/>
    </row>
    <row r="169" spans="1:1" x14ac:dyDescent="0.35">
      <c r="A169" s="35"/>
    </row>
    <row r="170" spans="1:1" x14ac:dyDescent="0.35">
      <c r="A170" s="35"/>
    </row>
    <row r="171" spans="1:1" x14ac:dyDescent="0.35">
      <c r="A171" s="35"/>
    </row>
    <row r="172" spans="1:1" x14ac:dyDescent="0.35">
      <c r="A172" s="35"/>
    </row>
    <row r="173" spans="1:1" x14ac:dyDescent="0.35">
      <c r="A173" s="35"/>
    </row>
    <row r="174" spans="1:1" x14ac:dyDescent="0.35">
      <c r="A174" s="35"/>
    </row>
    <row r="175" spans="1:1" x14ac:dyDescent="0.35">
      <c r="A175" s="35"/>
    </row>
    <row r="176" spans="1:1" x14ac:dyDescent="0.35">
      <c r="A176" s="35"/>
    </row>
    <row r="177" spans="1:1" x14ac:dyDescent="0.35">
      <c r="A177" s="35"/>
    </row>
    <row r="178" spans="1:1" x14ac:dyDescent="0.35">
      <c r="A178" s="35"/>
    </row>
    <row r="179" spans="1:1" x14ac:dyDescent="0.35">
      <c r="A179" s="35"/>
    </row>
    <row r="180" spans="1:1" x14ac:dyDescent="0.35">
      <c r="A180" s="35"/>
    </row>
    <row r="181" spans="1:1" x14ac:dyDescent="0.35">
      <c r="A181" s="35"/>
    </row>
    <row r="182" spans="1:1" x14ac:dyDescent="0.35">
      <c r="A182" s="35"/>
    </row>
    <row r="183" spans="1:1" x14ac:dyDescent="0.35">
      <c r="A183" s="35"/>
    </row>
    <row r="184" spans="1:1" x14ac:dyDescent="0.35">
      <c r="A184" s="35"/>
    </row>
    <row r="185" spans="1:1" x14ac:dyDescent="0.35">
      <c r="A185" s="35"/>
    </row>
    <row r="186" spans="1:1" x14ac:dyDescent="0.35">
      <c r="A186" s="35"/>
    </row>
    <row r="187" spans="1:1" x14ac:dyDescent="0.35">
      <c r="A187" s="35"/>
    </row>
    <row r="188" spans="1:1" x14ac:dyDescent="0.35">
      <c r="A188" s="35"/>
    </row>
    <row r="189" spans="1:1" x14ac:dyDescent="0.35">
      <c r="A189" s="35"/>
    </row>
    <row r="190" spans="1:1" x14ac:dyDescent="0.35">
      <c r="A190" s="35"/>
    </row>
    <row r="191" spans="1:1" x14ac:dyDescent="0.35">
      <c r="A191" s="35"/>
    </row>
    <row r="192" spans="1:1" x14ac:dyDescent="0.35">
      <c r="A192" s="35"/>
    </row>
    <row r="193" spans="1:1" x14ac:dyDescent="0.35">
      <c r="A193" s="35"/>
    </row>
    <row r="194" spans="1:1" x14ac:dyDescent="0.35">
      <c r="A194" s="35"/>
    </row>
    <row r="195" spans="1:1" x14ac:dyDescent="0.35">
      <c r="A195" s="35"/>
    </row>
    <row r="196" spans="1:1" x14ac:dyDescent="0.35">
      <c r="A196" s="35"/>
    </row>
    <row r="197" spans="1:1" x14ac:dyDescent="0.35">
      <c r="A197" s="35"/>
    </row>
    <row r="198" spans="1:1" x14ac:dyDescent="0.35">
      <c r="A198" s="35"/>
    </row>
    <row r="199" spans="1:1" x14ac:dyDescent="0.35">
      <c r="A199" s="35"/>
    </row>
    <row r="200" spans="1:1" x14ac:dyDescent="0.35">
      <c r="A200" s="35"/>
    </row>
    <row r="201" spans="1:1" x14ac:dyDescent="0.35">
      <c r="A201" s="35"/>
    </row>
    <row r="202" spans="1:1" x14ac:dyDescent="0.35">
      <c r="A202" s="35"/>
    </row>
    <row r="203" spans="1:1" x14ac:dyDescent="0.35">
      <c r="A203" s="35"/>
    </row>
    <row r="204" spans="1:1" x14ac:dyDescent="0.35">
      <c r="A204" s="35"/>
    </row>
    <row r="205" spans="1:1" x14ac:dyDescent="0.35">
      <c r="A205" s="35"/>
    </row>
    <row r="206" spans="1:1" x14ac:dyDescent="0.35">
      <c r="A206" s="35"/>
    </row>
    <row r="207" spans="1:1" x14ac:dyDescent="0.35">
      <c r="A207" s="35"/>
    </row>
    <row r="208" spans="1:1" x14ac:dyDescent="0.35">
      <c r="A208" s="35"/>
    </row>
    <row r="209" spans="1:1" x14ac:dyDescent="0.35">
      <c r="A209" s="35"/>
    </row>
    <row r="210" spans="1:1" x14ac:dyDescent="0.35">
      <c r="A210" s="35"/>
    </row>
    <row r="211" spans="1:1" x14ac:dyDescent="0.35">
      <c r="A211" s="35"/>
    </row>
    <row r="212" spans="1:1" x14ac:dyDescent="0.35">
      <c r="A212" s="35"/>
    </row>
    <row r="213" spans="1:1" x14ac:dyDescent="0.35">
      <c r="A213" s="35"/>
    </row>
    <row r="214" spans="1:1" x14ac:dyDescent="0.35">
      <c r="A214" s="35"/>
    </row>
    <row r="215" spans="1:1" x14ac:dyDescent="0.35">
      <c r="A215" s="35"/>
    </row>
    <row r="216" spans="1:1" x14ac:dyDescent="0.35">
      <c r="A216" s="35"/>
    </row>
    <row r="217" spans="1:1" x14ac:dyDescent="0.35">
      <c r="A217" s="35"/>
    </row>
    <row r="218" spans="1:1" x14ac:dyDescent="0.35">
      <c r="A218" s="35"/>
    </row>
    <row r="219" spans="1:1" x14ac:dyDescent="0.35">
      <c r="A219" s="35"/>
    </row>
    <row r="220" spans="1:1" x14ac:dyDescent="0.35">
      <c r="A220" s="35"/>
    </row>
    <row r="221" spans="1:1" x14ac:dyDescent="0.35">
      <c r="A221" s="35"/>
    </row>
    <row r="222" spans="1:1" x14ac:dyDescent="0.35">
      <c r="A222" s="35"/>
    </row>
    <row r="223" spans="1:1" x14ac:dyDescent="0.35">
      <c r="A223" s="35"/>
    </row>
    <row r="224" spans="1:1" x14ac:dyDescent="0.35">
      <c r="A224" s="35"/>
    </row>
    <row r="225" spans="1:1" x14ac:dyDescent="0.35">
      <c r="A225" s="35"/>
    </row>
    <row r="226" spans="1:1" x14ac:dyDescent="0.35">
      <c r="A226" s="35"/>
    </row>
    <row r="227" spans="1:1" x14ac:dyDescent="0.35">
      <c r="A227" s="35"/>
    </row>
    <row r="228" spans="1:1" x14ac:dyDescent="0.35">
      <c r="A228" s="35"/>
    </row>
    <row r="229" spans="1:1" x14ac:dyDescent="0.35">
      <c r="A229" s="35"/>
    </row>
    <row r="230" spans="1:1" x14ac:dyDescent="0.35">
      <c r="A230" s="35"/>
    </row>
    <row r="231" spans="1:1" x14ac:dyDescent="0.35">
      <c r="A231" s="35"/>
    </row>
    <row r="232" spans="1:1" x14ac:dyDescent="0.35">
      <c r="A232" s="35"/>
    </row>
    <row r="233" spans="1:1" x14ac:dyDescent="0.35">
      <c r="A233" s="35"/>
    </row>
    <row r="234" spans="1:1" x14ac:dyDescent="0.35">
      <c r="A234" s="35"/>
    </row>
    <row r="235" spans="1:1" x14ac:dyDescent="0.35">
      <c r="A235" s="35"/>
    </row>
    <row r="236" spans="1:1" x14ac:dyDescent="0.35">
      <c r="A236" s="35"/>
    </row>
    <row r="237" spans="1:1" x14ac:dyDescent="0.35">
      <c r="A237" s="35"/>
    </row>
    <row r="238" spans="1:1" x14ac:dyDescent="0.35">
      <c r="A238" s="35"/>
    </row>
    <row r="239" spans="1:1" x14ac:dyDescent="0.35">
      <c r="A239" s="35"/>
    </row>
    <row r="240" spans="1:1" x14ac:dyDescent="0.35">
      <c r="A240" s="35"/>
    </row>
    <row r="241" spans="1:1" x14ac:dyDescent="0.35">
      <c r="A241" s="35"/>
    </row>
    <row r="242" spans="1:1" x14ac:dyDescent="0.35">
      <c r="A242" s="35"/>
    </row>
    <row r="243" spans="1:1" x14ac:dyDescent="0.35">
      <c r="A243" s="35"/>
    </row>
    <row r="244" spans="1:1" x14ac:dyDescent="0.35">
      <c r="A244" s="35"/>
    </row>
    <row r="245" spans="1:1" x14ac:dyDescent="0.35">
      <c r="A245" s="35"/>
    </row>
    <row r="246" spans="1:1" x14ac:dyDescent="0.35">
      <c r="A246" s="35"/>
    </row>
    <row r="247" spans="1:1" x14ac:dyDescent="0.35">
      <c r="A247" s="35"/>
    </row>
    <row r="248" spans="1:1" x14ac:dyDescent="0.35">
      <c r="A248" s="35"/>
    </row>
    <row r="249" spans="1:1" x14ac:dyDescent="0.35">
      <c r="A249" s="35"/>
    </row>
    <row r="250" spans="1:1" x14ac:dyDescent="0.35">
      <c r="A250" s="35"/>
    </row>
    <row r="251" spans="1:1" x14ac:dyDescent="0.35">
      <c r="A251" s="35"/>
    </row>
    <row r="252" spans="1:1" x14ac:dyDescent="0.35">
      <c r="A252" s="35"/>
    </row>
    <row r="253" spans="1:1" x14ac:dyDescent="0.35">
      <c r="A253" s="35"/>
    </row>
    <row r="254" spans="1:1" x14ac:dyDescent="0.35">
      <c r="A254" s="35"/>
    </row>
    <row r="255" spans="1:1" x14ac:dyDescent="0.35">
      <c r="A255" s="35"/>
    </row>
    <row r="256" spans="1:1" x14ac:dyDescent="0.35">
      <c r="A256" s="35"/>
    </row>
    <row r="257" spans="1:1" x14ac:dyDescent="0.35">
      <c r="A257" s="35"/>
    </row>
    <row r="258" spans="1:1" x14ac:dyDescent="0.35">
      <c r="A258" s="35"/>
    </row>
    <row r="259" spans="1:1" x14ac:dyDescent="0.35">
      <c r="A259" s="35"/>
    </row>
    <row r="260" spans="1:1" x14ac:dyDescent="0.35">
      <c r="A260" s="35"/>
    </row>
    <row r="261" spans="1:1" x14ac:dyDescent="0.35">
      <c r="A261" s="35"/>
    </row>
    <row r="262" spans="1:1" x14ac:dyDescent="0.35">
      <c r="A262" s="35"/>
    </row>
    <row r="263" spans="1:1" x14ac:dyDescent="0.35">
      <c r="A263" s="35"/>
    </row>
    <row r="264" spans="1:1" x14ac:dyDescent="0.35">
      <c r="A264" s="35"/>
    </row>
    <row r="265" spans="1:1" x14ac:dyDescent="0.35">
      <c r="A265" s="35"/>
    </row>
    <row r="266" spans="1:1" x14ac:dyDescent="0.35">
      <c r="A266" s="35"/>
    </row>
    <row r="267" spans="1:1" x14ac:dyDescent="0.35">
      <c r="A267" s="35"/>
    </row>
    <row r="268" spans="1:1" x14ac:dyDescent="0.35">
      <c r="A268" s="35"/>
    </row>
    <row r="269" spans="1:1" x14ac:dyDescent="0.35">
      <c r="A269" s="35"/>
    </row>
    <row r="270" spans="1:1" x14ac:dyDescent="0.35">
      <c r="A270" s="35"/>
    </row>
    <row r="271" spans="1:1" x14ac:dyDescent="0.35">
      <c r="A271" s="35"/>
    </row>
    <row r="272" spans="1:1" x14ac:dyDescent="0.35">
      <c r="A272" s="35"/>
    </row>
    <row r="273" spans="1:1" x14ac:dyDescent="0.35">
      <c r="A273" s="35"/>
    </row>
    <row r="274" spans="1:1" x14ac:dyDescent="0.35">
      <c r="A274" s="35"/>
    </row>
    <row r="275" spans="1:1" x14ac:dyDescent="0.35">
      <c r="A275" s="35"/>
    </row>
    <row r="276" spans="1:1" x14ac:dyDescent="0.35">
      <c r="A276" s="35"/>
    </row>
    <row r="277" spans="1:1" x14ac:dyDescent="0.35">
      <c r="A277" s="35"/>
    </row>
    <row r="278" spans="1:1" x14ac:dyDescent="0.35">
      <c r="A278" s="35"/>
    </row>
    <row r="279" spans="1:1" x14ac:dyDescent="0.35">
      <c r="A279" s="35"/>
    </row>
    <row r="280" spans="1:1" x14ac:dyDescent="0.35">
      <c r="A280" s="35"/>
    </row>
    <row r="281" spans="1:1" x14ac:dyDescent="0.35">
      <c r="A281" s="35"/>
    </row>
    <row r="282" spans="1:1" x14ac:dyDescent="0.35">
      <c r="A282" s="35"/>
    </row>
    <row r="283" spans="1:1" x14ac:dyDescent="0.35">
      <c r="A283" s="35"/>
    </row>
    <row r="284" spans="1:1" x14ac:dyDescent="0.35">
      <c r="A284" s="35"/>
    </row>
    <row r="285" spans="1:1" x14ac:dyDescent="0.35">
      <c r="A285" s="35"/>
    </row>
    <row r="286" spans="1:1" x14ac:dyDescent="0.35">
      <c r="A286" s="35"/>
    </row>
    <row r="287" spans="1:1" x14ac:dyDescent="0.35">
      <c r="A287" s="35"/>
    </row>
    <row r="288" spans="1:1" x14ac:dyDescent="0.35">
      <c r="A288" s="35"/>
    </row>
    <row r="289" spans="1:1" x14ac:dyDescent="0.35">
      <c r="A289" s="35"/>
    </row>
    <row r="290" spans="1:1" x14ac:dyDescent="0.35">
      <c r="A290" s="35"/>
    </row>
    <row r="291" spans="1:1" x14ac:dyDescent="0.35">
      <c r="A291" s="35"/>
    </row>
    <row r="292" spans="1:1" x14ac:dyDescent="0.35">
      <c r="A292" s="35"/>
    </row>
    <row r="293" spans="1:1" x14ac:dyDescent="0.35">
      <c r="A293" s="35"/>
    </row>
    <row r="294" spans="1:1" x14ac:dyDescent="0.35">
      <c r="A294" s="35"/>
    </row>
    <row r="295" spans="1:1" x14ac:dyDescent="0.35">
      <c r="A295" s="35"/>
    </row>
    <row r="296" spans="1:1" x14ac:dyDescent="0.35">
      <c r="A296" s="35"/>
    </row>
    <row r="297" spans="1:1" x14ac:dyDescent="0.35">
      <c r="A297" s="35"/>
    </row>
    <row r="298" spans="1:1" x14ac:dyDescent="0.35">
      <c r="A298" s="35"/>
    </row>
    <row r="299" spans="1:1" x14ac:dyDescent="0.35">
      <c r="A299" s="35"/>
    </row>
    <row r="300" spans="1:1" x14ac:dyDescent="0.35">
      <c r="A300" s="35"/>
    </row>
    <row r="301" spans="1:1" x14ac:dyDescent="0.35">
      <c r="A301" s="35"/>
    </row>
    <row r="302" spans="1:1" x14ac:dyDescent="0.35">
      <c r="A302" s="35"/>
    </row>
    <row r="303" spans="1:1" x14ac:dyDescent="0.35">
      <c r="A303" s="35"/>
    </row>
    <row r="304" spans="1:1" x14ac:dyDescent="0.35">
      <c r="A304" s="35"/>
    </row>
    <row r="305" spans="1:1" x14ac:dyDescent="0.35">
      <c r="A305" s="35"/>
    </row>
    <row r="306" spans="1:1" x14ac:dyDescent="0.35">
      <c r="A306" s="35"/>
    </row>
    <row r="307" spans="1:1" x14ac:dyDescent="0.35">
      <c r="A307" s="35"/>
    </row>
    <row r="308" spans="1:1" x14ac:dyDescent="0.35">
      <c r="A308" s="35"/>
    </row>
    <row r="309" spans="1:1" x14ac:dyDescent="0.35">
      <c r="A309" s="35"/>
    </row>
    <row r="310" spans="1:1" x14ac:dyDescent="0.35">
      <c r="A310" s="35"/>
    </row>
    <row r="311" spans="1:1" x14ac:dyDescent="0.35">
      <c r="A311" s="35"/>
    </row>
    <row r="312" spans="1:1" x14ac:dyDescent="0.35">
      <c r="A312" s="35"/>
    </row>
    <row r="313" spans="1:1" x14ac:dyDescent="0.35">
      <c r="A313" s="35"/>
    </row>
    <row r="314" spans="1:1" x14ac:dyDescent="0.35">
      <c r="A314" s="35"/>
    </row>
    <row r="315" spans="1:1" x14ac:dyDescent="0.35">
      <c r="A315" s="35"/>
    </row>
    <row r="316" spans="1:1" x14ac:dyDescent="0.35">
      <c r="A316" s="35"/>
    </row>
    <row r="317" spans="1:1" x14ac:dyDescent="0.35">
      <c r="A317" s="35"/>
    </row>
    <row r="318" spans="1:1" x14ac:dyDescent="0.35">
      <c r="A318" s="35"/>
    </row>
    <row r="319" spans="1:1" x14ac:dyDescent="0.35">
      <c r="A319" s="35"/>
    </row>
    <row r="320" spans="1:1" x14ac:dyDescent="0.35">
      <c r="A320" s="35"/>
    </row>
    <row r="321" spans="1:1" x14ac:dyDescent="0.35">
      <c r="A321" s="35"/>
    </row>
    <row r="322" spans="1:1" x14ac:dyDescent="0.35">
      <c r="A322" s="35"/>
    </row>
    <row r="323" spans="1:1" x14ac:dyDescent="0.35">
      <c r="A323" s="35"/>
    </row>
    <row r="324" spans="1:1" x14ac:dyDescent="0.35">
      <c r="A324" s="35"/>
    </row>
    <row r="325" spans="1:1" x14ac:dyDescent="0.35">
      <c r="A325" s="35"/>
    </row>
    <row r="326" spans="1:1" x14ac:dyDescent="0.35">
      <c r="A326" s="35"/>
    </row>
    <row r="327" spans="1:1" x14ac:dyDescent="0.35">
      <c r="A327" s="35"/>
    </row>
    <row r="328" spans="1:1" x14ac:dyDescent="0.35">
      <c r="A328" s="35"/>
    </row>
    <row r="329" spans="1:1" x14ac:dyDescent="0.35">
      <c r="A329" s="35"/>
    </row>
    <row r="330" spans="1:1" x14ac:dyDescent="0.35">
      <c r="A330" s="35"/>
    </row>
    <row r="331" spans="1:1" x14ac:dyDescent="0.35">
      <c r="A331" s="35"/>
    </row>
    <row r="332" spans="1:1" x14ac:dyDescent="0.35">
      <c r="A332" s="35"/>
    </row>
    <row r="333" spans="1:1" x14ac:dyDescent="0.35">
      <c r="A333" s="35"/>
    </row>
    <row r="334" spans="1:1" x14ac:dyDescent="0.35">
      <c r="A334" s="35"/>
    </row>
    <row r="335" spans="1:1" x14ac:dyDescent="0.35">
      <c r="A335" s="35"/>
    </row>
    <row r="336" spans="1:1" x14ac:dyDescent="0.35">
      <c r="A336" s="35"/>
    </row>
    <row r="337" spans="1:1" x14ac:dyDescent="0.35">
      <c r="A337" s="35"/>
    </row>
    <row r="338" spans="1:1" x14ac:dyDescent="0.35">
      <c r="A338" s="35"/>
    </row>
    <row r="339" spans="1:1" x14ac:dyDescent="0.35">
      <c r="A339" s="35"/>
    </row>
    <row r="340" spans="1:1" x14ac:dyDescent="0.35">
      <c r="A340" s="35"/>
    </row>
    <row r="341" spans="1:1" x14ac:dyDescent="0.35">
      <c r="A341" s="35"/>
    </row>
    <row r="342" spans="1:1" x14ac:dyDescent="0.35">
      <c r="A342" s="35"/>
    </row>
    <row r="343" spans="1:1" x14ac:dyDescent="0.35">
      <c r="A343" s="35"/>
    </row>
    <row r="344" spans="1:1" x14ac:dyDescent="0.35">
      <c r="A344" s="35"/>
    </row>
    <row r="345" spans="1:1" x14ac:dyDescent="0.35">
      <c r="A345" s="35"/>
    </row>
    <row r="346" spans="1:1" x14ac:dyDescent="0.35">
      <c r="A346" s="35"/>
    </row>
    <row r="347" spans="1:1" x14ac:dyDescent="0.35">
      <c r="A347" s="35"/>
    </row>
    <row r="348" spans="1:1" x14ac:dyDescent="0.35">
      <c r="A348" s="35"/>
    </row>
    <row r="349" spans="1:1" x14ac:dyDescent="0.35">
      <c r="A349" s="35"/>
    </row>
    <row r="350" spans="1:1" x14ac:dyDescent="0.35">
      <c r="A350" s="35"/>
    </row>
    <row r="351" spans="1:1" x14ac:dyDescent="0.35">
      <c r="A351" s="35"/>
    </row>
    <row r="352" spans="1:1" x14ac:dyDescent="0.35">
      <c r="A352" s="35"/>
    </row>
    <row r="353" spans="1:1" x14ac:dyDescent="0.35">
      <c r="A353" s="35"/>
    </row>
    <row r="354" spans="1:1" x14ac:dyDescent="0.35">
      <c r="A354" s="35"/>
    </row>
    <row r="355" spans="1:1" x14ac:dyDescent="0.35">
      <c r="A355" s="35"/>
    </row>
    <row r="356" spans="1:1" x14ac:dyDescent="0.35">
      <c r="A356" s="35"/>
    </row>
    <row r="357" spans="1:1" x14ac:dyDescent="0.35">
      <c r="A357" s="35"/>
    </row>
    <row r="358" spans="1:1" x14ac:dyDescent="0.35">
      <c r="A358" s="35"/>
    </row>
    <row r="359" spans="1:1" x14ac:dyDescent="0.35">
      <c r="A359" s="35"/>
    </row>
    <row r="360" spans="1:1" x14ac:dyDescent="0.35">
      <c r="A360" s="35"/>
    </row>
    <row r="361" spans="1:1" x14ac:dyDescent="0.35">
      <c r="A361" s="35"/>
    </row>
    <row r="362" spans="1:1" x14ac:dyDescent="0.35">
      <c r="A362" s="35"/>
    </row>
    <row r="363" spans="1:1" x14ac:dyDescent="0.35">
      <c r="A363" s="35"/>
    </row>
    <row r="364" spans="1:1" x14ac:dyDescent="0.35">
      <c r="A364" s="35"/>
    </row>
    <row r="365" spans="1:1" x14ac:dyDescent="0.35">
      <c r="A365" s="35"/>
    </row>
    <row r="366" spans="1:1" x14ac:dyDescent="0.35">
      <c r="A366" s="35"/>
    </row>
    <row r="367" spans="1:1" x14ac:dyDescent="0.35">
      <c r="A367" s="35"/>
    </row>
    <row r="368" spans="1:1" x14ac:dyDescent="0.35">
      <c r="A368" s="35"/>
    </row>
    <row r="369" spans="1:1" x14ac:dyDescent="0.35">
      <c r="A369" s="35"/>
    </row>
    <row r="370" spans="1:1" x14ac:dyDescent="0.35">
      <c r="A370" s="35"/>
    </row>
    <row r="371" spans="1:1" x14ac:dyDescent="0.35">
      <c r="A371" s="35"/>
    </row>
    <row r="372" spans="1:1" x14ac:dyDescent="0.35">
      <c r="A372" s="35"/>
    </row>
    <row r="373" spans="1:1" x14ac:dyDescent="0.35">
      <c r="A373" s="35"/>
    </row>
    <row r="374" spans="1:1" x14ac:dyDescent="0.35">
      <c r="A374" s="35"/>
    </row>
    <row r="375" spans="1:1" x14ac:dyDescent="0.35">
      <c r="A375" s="35"/>
    </row>
    <row r="376" spans="1:1" x14ac:dyDescent="0.35">
      <c r="A376" s="35"/>
    </row>
    <row r="377" spans="1:1" x14ac:dyDescent="0.35">
      <c r="A377" s="35"/>
    </row>
    <row r="378" spans="1:1" x14ac:dyDescent="0.35">
      <c r="A378" s="35"/>
    </row>
    <row r="379" spans="1:1" x14ac:dyDescent="0.35">
      <c r="A379" s="35"/>
    </row>
    <row r="380" spans="1:1" x14ac:dyDescent="0.35">
      <c r="A380" s="35"/>
    </row>
    <row r="381" spans="1:1" x14ac:dyDescent="0.35">
      <c r="A381" s="35"/>
    </row>
    <row r="382" spans="1:1" x14ac:dyDescent="0.35">
      <c r="A382" s="35"/>
    </row>
    <row r="383" spans="1:1" x14ac:dyDescent="0.35">
      <c r="A383" s="35"/>
    </row>
    <row r="384" spans="1:1" x14ac:dyDescent="0.35">
      <c r="A384" s="35"/>
    </row>
    <row r="385" spans="1:1" x14ac:dyDescent="0.35">
      <c r="A385" s="35"/>
    </row>
    <row r="386" spans="1:1" x14ac:dyDescent="0.35">
      <c r="A386" s="35"/>
    </row>
    <row r="387" spans="1:1" x14ac:dyDescent="0.35">
      <c r="A387" s="35"/>
    </row>
    <row r="388" spans="1:1" x14ac:dyDescent="0.35">
      <c r="A388" s="35"/>
    </row>
    <row r="389" spans="1:1" x14ac:dyDescent="0.35">
      <c r="A389" s="35"/>
    </row>
    <row r="390" spans="1:1" x14ac:dyDescent="0.35">
      <c r="A390" s="35"/>
    </row>
    <row r="391" spans="1:1" x14ac:dyDescent="0.35">
      <c r="A391" s="35"/>
    </row>
    <row r="392" spans="1:1" x14ac:dyDescent="0.35">
      <c r="A392" s="35"/>
    </row>
    <row r="393" spans="1:1" x14ac:dyDescent="0.35">
      <c r="A393" s="35"/>
    </row>
    <row r="394" spans="1:1" x14ac:dyDescent="0.35">
      <c r="A394" s="35"/>
    </row>
    <row r="395" spans="1:1" x14ac:dyDescent="0.35">
      <c r="A395" s="35"/>
    </row>
    <row r="396" spans="1:1" x14ac:dyDescent="0.35">
      <c r="A396" s="35"/>
    </row>
    <row r="397" spans="1:1" x14ac:dyDescent="0.35">
      <c r="A397" s="35"/>
    </row>
    <row r="398" spans="1:1" x14ac:dyDescent="0.35">
      <c r="A398" s="35"/>
    </row>
    <row r="399" spans="1:1" x14ac:dyDescent="0.35">
      <c r="A399" s="35"/>
    </row>
    <row r="400" spans="1:1" x14ac:dyDescent="0.35">
      <c r="A400" s="35"/>
    </row>
    <row r="401" spans="1:1" x14ac:dyDescent="0.35">
      <c r="A401" s="35"/>
    </row>
    <row r="402" spans="1:1" x14ac:dyDescent="0.35">
      <c r="A402" s="35"/>
    </row>
    <row r="403" spans="1:1" x14ac:dyDescent="0.35">
      <c r="A403" s="35"/>
    </row>
    <row r="404" spans="1:1" x14ac:dyDescent="0.35">
      <c r="A404" s="35"/>
    </row>
    <row r="405" spans="1:1" x14ac:dyDescent="0.35">
      <c r="A405" s="35"/>
    </row>
    <row r="406" spans="1:1" x14ac:dyDescent="0.35">
      <c r="A406" s="35"/>
    </row>
    <row r="407" spans="1:1" x14ac:dyDescent="0.35">
      <c r="A407" s="35"/>
    </row>
    <row r="408" spans="1:1" x14ac:dyDescent="0.35">
      <c r="A408" s="35"/>
    </row>
    <row r="409" spans="1:1" x14ac:dyDescent="0.35">
      <c r="A409" s="35"/>
    </row>
    <row r="410" spans="1:1" x14ac:dyDescent="0.35">
      <c r="A410" s="35"/>
    </row>
    <row r="411" spans="1:1" x14ac:dyDescent="0.35">
      <c r="A411" s="35"/>
    </row>
    <row r="412" spans="1:1" x14ac:dyDescent="0.35">
      <c r="A412" s="35"/>
    </row>
    <row r="413" spans="1:1" x14ac:dyDescent="0.35">
      <c r="A413" s="35"/>
    </row>
    <row r="414" spans="1:1" x14ac:dyDescent="0.35">
      <c r="A414" s="35"/>
    </row>
    <row r="415" spans="1:1" x14ac:dyDescent="0.35">
      <c r="A415" s="35"/>
    </row>
    <row r="416" spans="1:1" x14ac:dyDescent="0.35">
      <c r="A416" s="35"/>
    </row>
    <row r="417" spans="1:1" x14ac:dyDescent="0.35">
      <c r="A417" s="35"/>
    </row>
    <row r="418" spans="1:1" x14ac:dyDescent="0.35">
      <c r="A418" s="35"/>
    </row>
    <row r="419" spans="1:1" x14ac:dyDescent="0.35">
      <c r="A419" s="35"/>
    </row>
    <row r="420" spans="1:1" x14ac:dyDescent="0.35">
      <c r="A420" s="35"/>
    </row>
    <row r="421" spans="1:1" x14ac:dyDescent="0.35">
      <c r="A421" s="35"/>
    </row>
    <row r="422" spans="1:1" x14ac:dyDescent="0.35">
      <c r="A422" s="35"/>
    </row>
    <row r="423" spans="1:1" x14ac:dyDescent="0.35">
      <c r="A423" s="35"/>
    </row>
    <row r="424" spans="1:1" x14ac:dyDescent="0.35">
      <c r="A424" s="35"/>
    </row>
    <row r="425" spans="1:1" x14ac:dyDescent="0.35">
      <c r="A425" s="35"/>
    </row>
    <row r="426" spans="1:1" x14ac:dyDescent="0.35">
      <c r="A426" s="35"/>
    </row>
    <row r="427" spans="1:1" x14ac:dyDescent="0.35">
      <c r="A427" s="35"/>
    </row>
    <row r="428" spans="1:1" x14ac:dyDescent="0.35">
      <c r="A428" s="35"/>
    </row>
    <row r="429" spans="1:1" x14ac:dyDescent="0.35">
      <c r="A429" s="35"/>
    </row>
    <row r="430" spans="1:1" x14ac:dyDescent="0.35">
      <c r="A430" s="35"/>
    </row>
    <row r="431" spans="1:1" x14ac:dyDescent="0.35">
      <c r="A431" s="35"/>
    </row>
    <row r="432" spans="1:1" x14ac:dyDescent="0.35">
      <c r="A432" s="35"/>
    </row>
    <row r="433" spans="1:1" x14ac:dyDescent="0.35">
      <c r="A433" s="35"/>
    </row>
    <row r="434" spans="1:1" x14ac:dyDescent="0.35">
      <c r="A434" s="35"/>
    </row>
    <row r="435" spans="1:1" x14ac:dyDescent="0.35">
      <c r="A435" s="35"/>
    </row>
    <row r="436" spans="1:1" x14ac:dyDescent="0.35">
      <c r="A436" s="35"/>
    </row>
    <row r="437" spans="1:1" x14ac:dyDescent="0.35">
      <c r="A437" s="35"/>
    </row>
    <row r="438" spans="1:1" x14ac:dyDescent="0.35">
      <c r="A438" s="35"/>
    </row>
    <row r="439" spans="1:1" x14ac:dyDescent="0.35">
      <c r="A439" s="35"/>
    </row>
    <row r="440" spans="1:1" x14ac:dyDescent="0.35">
      <c r="A440" s="35"/>
    </row>
    <row r="441" spans="1:1" x14ac:dyDescent="0.35">
      <c r="A441" s="35"/>
    </row>
    <row r="442" spans="1:1" x14ac:dyDescent="0.35">
      <c r="A442" s="35"/>
    </row>
    <row r="443" spans="1:1" x14ac:dyDescent="0.35">
      <c r="A443" s="35"/>
    </row>
    <row r="444" spans="1:1" x14ac:dyDescent="0.35">
      <c r="A444" s="35"/>
    </row>
    <row r="445" spans="1:1" x14ac:dyDescent="0.35">
      <c r="A445" s="35"/>
    </row>
    <row r="446" spans="1:1" x14ac:dyDescent="0.35">
      <c r="A446" s="35"/>
    </row>
    <row r="447" spans="1:1" x14ac:dyDescent="0.35">
      <c r="A447" s="35"/>
    </row>
    <row r="448" spans="1:1" x14ac:dyDescent="0.35">
      <c r="A448" s="35"/>
    </row>
    <row r="449" spans="1:1" x14ac:dyDescent="0.35">
      <c r="A449" s="35"/>
    </row>
    <row r="450" spans="1:1" x14ac:dyDescent="0.35">
      <c r="A450" s="35"/>
    </row>
    <row r="451" spans="1:1" x14ac:dyDescent="0.35">
      <c r="A451" s="35"/>
    </row>
    <row r="452" spans="1:1" x14ac:dyDescent="0.35">
      <c r="A452" s="35"/>
    </row>
    <row r="453" spans="1:1" x14ac:dyDescent="0.35">
      <c r="A453" s="35"/>
    </row>
    <row r="454" spans="1:1" x14ac:dyDescent="0.35">
      <c r="A454" s="35"/>
    </row>
    <row r="455" spans="1:1" x14ac:dyDescent="0.35">
      <c r="A455" s="35"/>
    </row>
    <row r="456" spans="1:1" x14ac:dyDescent="0.35">
      <c r="A456" s="35"/>
    </row>
    <row r="457" spans="1:1" x14ac:dyDescent="0.35">
      <c r="A457" s="35"/>
    </row>
    <row r="458" spans="1:1" x14ac:dyDescent="0.35">
      <c r="A458" s="35"/>
    </row>
    <row r="459" spans="1:1" x14ac:dyDescent="0.35">
      <c r="A459" s="35"/>
    </row>
    <row r="460" spans="1:1" x14ac:dyDescent="0.35">
      <c r="A460" s="35"/>
    </row>
    <row r="461" spans="1:1" x14ac:dyDescent="0.35">
      <c r="A461" s="35"/>
    </row>
    <row r="462" spans="1:1" x14ac:dyDescent="0.35">
      <c r="A462" s="35"/>
    </row>
    <row r="463" spans="1:1" x14ac:dyDescent="0.35">
      <c r="A463" s="35"/>
    </row>
    <row r="464" spans="1:1" x14ac:dyDescent="0.35">
      <c r="A464" s="35"/>
    </row>
    <row r="465" spans="1:1" x14ac:dyDescent="0.35">
      <c r="A465" s="35"/>
    </row>
    <row r="466" spans="1:1" x14ac:dyDescent="0.35">
      <c r="A466" s="35"/>
    </row>
    <row r="467" spans="1:1" x14ac:dyDescent="0.35">
      <c r="A467" s="35"/>
    </row>
    <row r="468" spans="1:1" x14ac:dyDescent="0.35">
      <c r="A468" s="35"/>
    </row>
    <row r="469" spans="1:1" x14ac:dyDescent="0.35">
      <c r="A469" s="35"/>
    </row>
    <row r="470" spans="1:1" x14ac:dyDescent="0.35">
      <c r="A470" s="35"/>
    </row>
    <row r="471" spans="1:1" x14ac:dyDescent="0.35">
      <c r="A471" s="35"/>
    </row>
    <row r="472" spans="1:1" x14ac:dyDescent="0.35">
      <c r="A472" s="35"/>
    </row>
    <row r="473" spans="1:1" x14ac:dyDescent="0.35">
      <c r="A473" s="35"/>
    </row>
    <row r="474" spans="1:1" x14ac:dyDescent="0.35">
      <c r="A474" s="35"/>
    </row>
    <row r="475" spans="1:1" x14ac:dyDescent="0.35">
      <c r="A475" s="35"/>
    </row>
    <row r="476" spans="1:1" x14ac:dyDescent="0.35">
      <c r="A476" s="35"/>
    </row>
    <row r="477" spans="1:1" x14ac:dyDescent="0.35">
      <c r="A477" s="35"/>
    </row>
    <row r="478" spans="1:1" x14ac:dyDescent="0.35">
      <c r="A478" s="35"/>
    </row>
    <row r="479" spans="1:1" x14ac:dyDescent="0.35">
      <c r="A479" s="35"/>
    </row>
    <row r="480" spans="1:1" x14ac:dyDescent="0.35">
      <c r="A480" s="35"/>
    </row>
    <row r="481" spans="1:1" x14ac:dyDescent="0.35">
      <c r="A481" s="35"/>
    </row>
    <row r="482" spans="1:1" x14ac:dyDescent="0.35">
      <c r="A482" s="35"/>
    </row>
    <row r="483" spans="1:1" x14ac:dyDescent="0.35">
      <c r="A483" s="35"/>
    </row>
    <row r="484" spans="1:1" x14ac:dyDescent="0.35">
      <c r="A484" s="35"/>
    </row>
    <row r="485" spans="1:1" x14ac:dyDescent="0.35">
      <c r="A485" s="35"/>
    </row>
    <row r="486" spans="1:1" x14ac:dyDescent="0.35">
      <c r="A486" s="35"/>
    </row>
    <row r="487" spans="1:1" x14ac:dyDescent="0.35">
      <c r="A487" s="35"/>
    </row>
    <row r="488" spans="1:1" x14ac:dyDescent="0.35">
      <c r="A488" s="35"/>
    </row>
    <row r="489" spans="1:1" x14ac:dyDescent="0.35">
      <c r="A489" s="35"/>
    </row>
    <row r="490" spans="1:1" x14ac:dyDescent="0.35">
      <c r="A490" s="35"/>
    </row>
    <row r="491" spans="1:1" x14ac:dyDescent="0.35">
      <c r="A491" s="35"/>
    </row>
    <row r="492" spans="1:1" x14ac:dyDescent="0.35">
      <c r="A492" s="35"/>
    </row>
    <row r="493" spans="1:1" x14ac:dyDescent="0.35">
      <c r="A493" s="35"/>
    </row>
    <row r="494" spans="1:1" x14ac:dyDescent="0.35">
      <c r="A494" s="35"/>
    </row>
    <row r="495" spans="1:1" x14ac:dyDescent="0.35">
      <c r="A495" s="35"/>
    </row>
    <row r="496" spans="1:1" x14ac:dyDescent="0.35">
      <c r="A496" s="35"/>
    </row>
    <row r="497" spans="1:1" x14ac:dyDescent="0.35">
      <c r="A497" s="35"/>
    </row>
    <row r="498" spans="1:1" x14ac:dyDescent="0.35">
      <c r="A498" s="35"/>
    </row>
    <row r="499" spans="1:1" x14ac:dyDescent="0.35">
      <c r="A499" s="35"/>
    </row>
    <row r="500" spans="1:1" x14ac:dyDescent="0.35">
      <c r="A500" s="35"/>
    </row>
    <row r="501" spans="1:1" x14ac:dyDescent="0.35">
      <c r="A501" s="35"/>
    </row>
    <row r="502" spans="1:1" x14ac:dyDescent="0.35">
      <c r="A502" s="35"/>
    </row>
    <row r="503" spans="1:1" x14ac:dyDescent="0.35">
      <c r="A503" s="35"/>
    </row>
    <row r="504" spans="1:1" x14ac:dyDescent="0.35">
      <c r="A504" s="35"/>
    </row>
    <row r="505" spans="1:1" x14ac:dyDescent="0.35">
      <c r="A505" s="35"/>
    </row>
    <row r="506" spans="1:1" x14ac:dyDescent="0.35">
      <c r="A506" s="35"/>
    </row>
    <row r="507" spans="1:1" x14ac:dyDescent="0.35">
      <c r="A507" s="35"/>
    </row>
    <row r="508" spans="1:1" x14ac:dyDescent="0.35">
      <c r="A508" s="35"/>
    </row>
    <row r="509" spans="1:1" x14ac:dyDescent="0.35">
      <c r="A509" s="35"/>
    </row>
    <row r="510" spans="1:1" x14ac:dyDescent="0.35">
      <c r="A510" s="35"/>
    </row>
    <row r="511" spans="1:1" x14ac:dyDescent="0.35">
      <c r="A511" s="35"/>
    </row>
    <row r="512" spans="1:1" x14ac:dyDescent="0.35">
      <c r="A512" s="35"/>
    </row>
    <row r="513" spans="1:1" x14ac:dyDescent="0.35">
      <c r="A513" s="35"/>
    </row>
    <row r="514" spans="1:1" x14ac:dyDescent="0.35">
      <c r="A514" s="35"/>
    </row>
    <row r="515" spans="1:1" x14ac:dyDescent="0.35">
      <c r="A515" s="35"/>
    </row>
    <row r="516" spans="1:1" x14ac:dyDescent="0.35">
      <c r="A516" s="35"/>
    </row>
    <row r="517" spans="1:1" x14ac:dyDescent="0.35">
      <c r="A517" s="35"/>
    </row>
    <row r="518" spans="1:1" x14ac:dyDescent="0.35">
      <c r="A518" s="35"/>
    </row>
    <row r="519" spans="1:1" x14ac:dyDescent="0.35">
      <c r="A519" s="35"/>
    </row>
    <row r="520" spans="1:1" x14ac:dyDescent="0.35">
      <c r="A520" s="35"/>
    </row>
    <row r="521" spans="1:1" x14ac:dyDescent="0.35">
      <c r="A521" s="35"/>
    </row>
    <row r="522" spans="1:1" x14ac:dyDescent="0.35">
      <c r="A522" s="35"/>
    </row>
    <row r="523" spans="1:1" x14ac:dyDescent="0.35">
      <c r="A523" s="35"/>
    </row>
    <row r="524" spans="1:1" x14ac:dyDescent="0.35">
      <c r="A524" s="35"/>
    </row>
    <row r="525" spans="1:1" x14ac:dyDescent="0.35">
      <c r="A525" s="35"/>
    </row>
    <row r="526" spans="1:1" x14ac:dyDescent="0.35">
      <c r="A526" s="35"/>
    </row>
    <row r="527" spans="1:1" x14ac:dyDescent="0.35">
      <c r="A527" s="35"/>
    </row>
    <row r="528" spans="1:1" x14ac:dyDescent="0.35">
      <c r="A528" s="35"/>
    </row>
    <row r="529" spans="1:1" x14ac:dyDescent="0.35">
      <c r="A529" s="35"/>
    </row>
    <row r="530" spans="1:1" x14ac:dyDescent="0.35">
      <c r="A530" s="35"/>
    </row>
    <row r="531" spans="1:1" x14ac:dyDescent="0.35">
      <c r="A531" s="35"/>
    </row>
    <row r="532" spans="1:1" x14ac:dyDescent="0.35">
      <c r="A532" s="35"/>
    </row>
    <row r="533" spans="1:1" x14ac:dyDescent="0.35">
      <c r="A533" s="35"/>
    </row>
    <row r="534" spans="1:1" x14ac:dyDescent="0.35">
      <c r="A534" s="35"/>
    </row>
    <row r="535" spans="1:1" x14ac:dyDescent="0.35">
      <c r="A535" s="35"/>
    </row>
    <row r="536" spans="1:1" x14ac:dyDescent="0.35">
      <c r="A536" s="35"/>
    </row>
    <row r="537" spans="1:1" x14ac:dyDescent="0.35">
      <c r="A537" s="35"/>
    </row>
    <row r="538" spans="1:1" x14ac:dyDescent="0.35">
      <c r="A538" s="35"/>
    </row>
    <row r="539" spans="1:1" x14ac:dyDescent="0.35">
      <c r="A539" s="35"/>
    </row>
    <row r="540" spans="1:1" x14ac:dyDescent="0.35">
      <c r="A540" s="35"/>
    </row>
    <row r="541" spans="1:1" x14ac:dyDescent="0.35">
      <c r="A541" s="35"/>
    </row>
    <row r="542" spans="1:1" x14ac:dyDescent="0.35">
      <c r="A542" s="35"/>
    </row>
    <row r="543" spans="1:1" x14ac:dyDescent="0.35">
      <c r="A543" s="35"/>
    </row>
    <row r="544" spans="1:1" x14ac:dyDescent="0.35">
      <c r="A544" s="35"/>
    </row>
    <row r="545" spans="1:1" x14ac:dyDescent="0.35">
      <c r="A545" s="35"/>
    </row>
    <row r="546" spans="1:1" x14ac:dyDescent="0.35">
      <c r="A546" s="35"/>
    </row>
    <row r="547" spans="1:1" x14ac:dyDescent="0.35">
      <c r="A547" s="35"/>
    </row>
  </sheetData>
  <hyperlinks>
    <hyperlink ref="C6" location="'Saldi alla data'!A1" display="Saldi Patrimoniali alla data" xr:uid="{00000000-0004-0000-0100-000000000000}"/>
    <hyperlink ref="C7" location="'Budget Economico'!A1" display="Budget Economico" xr:uid="{00000000-0004-0000-0100-000001000000}"/>
    <hyperlink ref="C8" location="'Budget Tesoreria'!A1" display="Budget Tesoreria" xr:uid="{00000000-0004-0000-0100-000002000000}"/>
    <hyperlink ref="C9" location="'Linea Credito Fido diretto'!A1" display="Linea Credito Fido diretto" xr:uid="{00000000-0004-0000-0100-000003000000}"/>
    <hyperlink ref="C10" location="'Linea Credito Fido indiretto'!A1" display="Linea Credito Fido indiretto" xr:uid="{00000000-0004-0000-0100-000004000000}"/>
    <hyperlink ref="C17" r:id="rId1" xr:uid="{57B1DD8B-06D9-4A5A-97F2-D574720ADB7B}"/>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2:F13"/>
  <sheetViews>
    <sheetView workbookViewId="0">
      <selection activeCell="C3" sqref="C3"/>
    </sheetView>
  </sheetViews>
  <sheetFormatPr defaultRowHeight="14.5" x14ac:dyDescent="0.35"/>
  <sheetData>
    <row r="2" spans="3:6" x14ac:dyDescent="0.35">
      <c r="C2">
        <v>0</v>
      </c>
    </row>
    <row r="3" spans="3:6" x14ac:dyDescent="0.35">
      <c r="C3">
        <v>15</v>
      </c>
      <c r="F3" t="s">
        <v>213</v>
      </c>
    </row>
    <row r="4" spans="3:6" x14ac:dyDescent="0.35">
      <c r="C4">
        <v>30</v>
      </c>
      <c r="F4" t="s">
        <v>212</v>
      </c>
    </row>
    <row r="5" spans="3:6" x14ac:dyDescent="0.35">
      <c r="C5">
        <v>45</v>
      </c>
    </row>
    <row r="6" spans="3:6" x14ac:dyDescent="0.35">
      <c r="C6">
        <v>60</v>
      </c>
    </row>
    <row r="7" spans="3:6" x14ac:dyDescent="0.35">
      <c r="C7">
        <v>75</v>
      </c>
    </row>
    <row r="8" spans="3:6" x14ac:dyDescent="0.35">
      <c r="C8">
        <v>90</v>
      </c>
    </row>
    <row r="9" spans="3:6" x14ac:dyDescent="0.35">
      <c r="C9">
        <v>120</v>
      </c>
    </row>
    <row r="12" spans="3:6" x14ac:dyDescent="0.35">
      <c r="C12" t="s">
        <v>191</v>
      </c>
    </row>
    <row r="13" spans="3:6" x14ac:dyDescent="0.35">
      <c r="C13" t="s">
        <v>192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40"/>
  <sheetViews>
    <sheetView showGridLines="0" workbookViewId="0">
      <selection activeCell="G37" sqref="G37"/>
    </sheetView>
  </sheetViews>
  <sheetFormatPr defaultRowHeight="14.5" x14ac:dyDescent="0.35"/>
  <sheetData>
    <row r="1" spans="1:1" x14ac:dyDescent="0.35">
      <c r="A1" s="3" t="s">
        <v>78</v>
      </c>
    </row>
    <row r="2" spans="1:1" x14ac:dyDescent="0.35">
      <c r="A2" s="3" t="s">
        <v>79</v>
      </c>
    </row>
    <row r="3" spans="1:1" x14ac:dyDescent="0.35">
      <c r="A3" s="3" t="s">
        <v>80</v>
      </c>
    </row>
    <row r="4" spans="1:1" x14ac:dyDescent="0.35">
      <c r="A4" s="3" t="s">
        <v>81</v>
      </c>
    </row>
    <row r="5" spans="1:1" x14ac:dyDescent="0.35">
      <c r="A5" s="3" t="s">
        <v>82</v>
      </c>
    </row>
    <row r="6" spans="1:1" x14ac:dyDescent="0.35">
      <c r="A6" s="3" t="s">
        <v>83</v>
      </c>
    </row>
    <row r="7" spans="1:1" x14ac:dyDescent="0.35">
      <c r="A7" s="3" t="s">
        <v>84</v>
      </c>
    </row>
    <row r="11" spans="1:1" x14ac:dyDescent="0.35">
      <c r="A11" s="3" t="s">
        <v>85</v>
      </c>
    </row>
    <row r="12" spans="1:1" x14ac:dyDescent="0.35">
      <c r="A12" s="3" t="s">
        <v>86</v>
      </c>
    </row>
    <row r="13" spans="1:1" x14ac:dyDescent="0.35">
      <c r="A13" s="3" t="s">
        <v>87</v>
      </c>
    </row>
    <row r="14" spans="1:1" x14ac:dyDescent="0.35">
      <c r="A14" s="3" t="s">
        <v>88</v>
      </c>
    </row>
    <row r="15" spans="1:1" x14ac:dyDescent="0.35">
      <c r="A15" s="3" t="s">
        <v>89</v>
      </c>
    </row>
    <row r="16" spans="1:1" x14ac:dyDescent="0.35">
      <c r="A16" s="3" t="s">
        <v>90</v>
      </c>
    </row>
    <row r="17" spans="1:1" x14ac:dyDescent="0.35">
      <c r="A17" s="3" t="s">
        <v>91</v>
      </c>
    </row>
    <row r="18" spans="1:1" x14ac:dyDescent="0.35">
      <c r="A18" s="3" t="s">
        <v>92</v>
      </c>
    </row>
    <row r="19" spans="1:1" x14ac:dyDescent="0.35">
      <c r="A19" s="3" t="s">
        <v>93</v>
      </c>
    </row>
    <row r="20" spans="1:1" x14ac:dyDescent="0.35">
      <c r="A20" s="3" t="s">
        <v>94</v>
      </c>
    </row>
    <row r="21" spans="1:1" x14ac:dyDescent="0.35">
      <c r="A21" s="3" t="s">
        <v>95</v>
      </c>
    </row>
    <row r="22" spans="1:1" x14ac:dyDescent="0.35">
      <c r="A22" s="3" t="s">
        <v>96</v>
      </c>
    </row>
    <row r="26" spans="1:1" x14ac:dyDescent="0.35">
      <c r="A26" s="3" t="s">
        <v>97</v>
      </c>
    </row>
    <row r="27" spans="1:1" x14ac:dyDescent="0.35">
      <c r="A27" s="3" t="s">
        <v>98</v>
      </c>
    </row>
    <row r="28" spans="1:1" x14ac:dyDescent="0.35">
      <c r="A28" s="3" t="s">
        <v>99</v>
      </c>
    </row>
    <row r="29" spans="1:1" x14ac:dyDescent="0.35">
      <c r="A29" s="3" t="s">
        <v>100</v>
      </c>
    </row>
    <row r="30" spans="1:1" x14ac:dyDescent="0.35">
      <c r="A30" s="3" t="s">
        <v>101</v>
      </c>
    </row>
    <row r="31" spans="1:1" x14ac:dyDescent="0.35">
      <c r="A31" s="3" t="s">
        <v>102</v>
      </c>
    </row>
    <row r="32" spans="1:1" x14ac:dyDescent="0.35">
      <c r="A32" s="3" t="s">
        <v>103</v>
      </c>
    </row>
    <row r="33" spans="1:1" x14ac:dyDescent="0.35">
      <c r="A33" s="3" t="s">
        <v>104</v>
      </c>
    </row>
    <row r="37" spans="1:1" x14ac:dyDescent="0.35">
      <c r="A37" s="3" t="s">
        <v>105</v>
      </c>
    </row>
    <row r="38" spans="1:1" x14ac:dyDescent="0.35">
      <c r="A38" s="3" t="s">
        <v>106</v>
      </c>
    </row>
    <row r="39" spans="1:1" x14ac:dyDescent="0.35">
      <c r="A39" s="3" t="s">
        <v>107</v>
      </c>
    </row>
    <row r="40" spans="1:1" x14ac:dyDescent="0.35">
      <c r="A40" s="3" t="s">
        <v>108</v>
      </c>
    </row>
    <row r="41" spans="1:1" x14ac:dyDescent="0.35">
      <c r="A41" s="3" t="s">
        <v>109</v>
      </c>
    </row>
    <row r="42" spans="1:1" x14ac:dyDescent="0.35">
      <c r="A42" s="3" t="s">
        <v>110</v>
      </c>
    </row>
    <row r="43" spans="1:1" x14ac:dyDescent="0.35">
      <c r="A43" s="3" t="s">
        <v>111</v>
      </c>
    </row>
    <row r="44" spans="1:1" x14ac:dyDescent="0.35">
      <c r="A44" s="3" t="s">
        <v>112</v>
      </c>
    </row>
    <row r="48" spans="1:1" x14ac:dyDescent="0.35">
      <c r="A48" s="3" t="s">
        <v>113</v>
      </c>
    </row>
    <row r="49" spans="1:1" x14ac:dyDescent="0.35">
      <c r="A49" s="3" t="s">
        <v>114</v>
      </c>
    </row>
    <row r="50" spans="1:1" x14ac:dyDescent="0.35">
      <c r="A50" s="3" t="s">
        <v>115</v>
      </c>
    </row>
    <row r="51" spans="1:1" x14ac:dyDescent="0.35">
      <c r="A51" s="3" t="s">
        <v>116</v>
      </c>
    </row>
    <row r="52" spans="1:1" x14ac:dyDescent="0.35">
      <c r="A52" s="3" t="s">
        <v>117</v>
      </c>
    </row>
    <row r="53" spans="1:1" x14ac:dyDescent="0.35">
      <c r="A53" s="3" t="s">
        <v>118</v>
      </c>
    </row>
    <row r="54" spans="1:1" x14ac:dyDescent="0.35">
      <c r="A54" s="3" t="s">
        <v>119</v>
      </c>
    </row>
    <row r="55" spans="1:1" x14ac:dyDescent="0.35">
      <c r="A55" s="3" t="s">
        <v>120</v>
      </c>
    </row>
    <row r="56" spans="1:1" x14ac:dyDescent="0.35">
      <c r="A56" s="3" t="s">
        <v>121</v>
      </c>
    </row>
    <row r="57" spans="1:1" x14ac:dyDescent="0.35">
      <c r="A57" s="3" t="s">
        <v>122</v>
      </c>
    </row>
    <row r="58" spans="1:1" x14ac:dyDescent="0.35">
      <c r="A58" s="3" t="s">
        <v>123</v>
      </c>
    </row>
    <row r="59" spans="1:1" x14ac:dyDescent="0.35">
      <c r="A59" s="3" t="s">
        <v>124</v>
      </c>
    </row>
    <row r="63" spans="1:1" x14ac:dyDescent="0.35">
      <c r="A63" s="3" t="s">
        <v>125</v>
      </c>
    </row>
    <row r="64" spans="1:1" x14ac:dyDescent="0.35">
      <c r="A64" s="3" t="s">
        <v>126</v>
      </c>
    </row>
    <row r="65" spans="1:1" x14ac:dyDescent="0.35">
      <c r="A65" s="3" t="s">
        <v>127</v>
      </c>
    </row>
    <row r="66" spans="1:1" x14ac:dyDescent="0.35">
      <c r="A66" s="3" t="s">
        <v>128</v>
      </c>
    </row>
    <row r="67" spans="1:1" x14ac:dyDescent="0.35">
      <c r="A67" s="3" t="s">
        <v>129</v>
      </c>
    </row>
    <row r="68" spans="1:1" x14ac:dyDescent="0.35">
      <c r="A68" s="3" t="s">
        <v>130</v>
      </c>
    </row>
    <row r="69" spans="1:1" x14ac:dyDescent="0.35">
      <c r="A69" s="3" t="s">
        <v>131</v>
      </c>
    </row>
    <row r="70" spans="1:1" x14ac:dyDescent="0.35">
      <c r="A70" s="3" t="s">
        <v>132</v>
      </c>
    </row>
    <row r="71" spans="1:1" x14ac:dyDescent="0.35">
      <c r="A71" s="7" t="s">
        <v>133</v>
      </c>
    </row>
    <row r="72" spans="1:1" x14ac:dyDescent="0.35">
      <c r="A72" s="3" t="s">
        <v>134</v>
      </c>
    </row>
    <row r="73" spans="1:1" x14ac:dyDescent="0.35">
      <c r="A73" s="3" t="s">
        <v>135</v>
      </c>
    </row>
    <row r="74" spans="1:1" x14ac:dyDescent="0.35">
      <c r="A74" s="3" t="s">
        <v>136</v>
      </c>
    </row>
    <row r="75" spans="1:1" x14ac:dyDescent="0.35">
      <c r="A75" s="3" t="s">
        <v>137</v>
      </c>
    </row>
    <row r="79" spans="1:1" x14ac:dyDescent="0.35">
      <c r="A79" s="3" t="s">
        <v>138</v>
      </c>
    </row>
    <row r="80" spans="1:1" x14ac:dyDescent="0.35">
      <c r="A80" s="3" t="s">
        <v>139</v>
      </c>
    </row>
    <row r="81" spans="1:1" x14ac:dyDescent="0.35">
      <c r="A81" s="3" t="s">
        <v>140</v>
      </c>
    </row>
    <row r="82" spans="1:1" x14ac:dyDescent="0.35">
      <c r="A82" s="3" t="s">
        <v>141</v>
      </c>
    </row>
    <row r="83" spans="1:1" x14ac:dyDescent="0.35">
      <c r="A83" s="3" t="s">
        <v>142</v>
      </c>
    </row>
    <row r="84" spans="1:1" x14ac:dyDescent="0.35">
      <c r="A84" s="3" t="s">
        <v>143</v>
      </c>
    </row>
    <row r="85" spans="1:1" x14ac:dyDescent="0.35">
      <c r="A85" s="3" t="s">
        <v>144</v>
      </c>
    </row>
    <row r="86" spans="1:1" x14ac:dyDescent="0.35">
      <c r="A86" s="3" t="s">
        <v>145</v>
      </c>
    </row>
    <row r="87" spans="1:1" x14ac:dyDescent="0.35">
      <c r="A87" s="7" t="s">
        <v>146</v>
      </c>
    </row>
    <row r="88" spans="1:1" x14ac:dyDescent="0.35">
      <c r="A88" s="3" t="s">
        <v>147</v>
      </c>
    </row>
    <row r="89" spans="1:1" x14ac:dyDescent="0.35">
      <c r="A89" s="3" t="s">
        <v>148</v>
      </c>
    </row>
    <row r="90" spans="1:1" x14ac:dyDescent="0.35">
      <c r="A90" s="3" t="s">
        <v>149</v>
      </c>
    </row>
    <row r="91" spans="1:1" x14ac:dyDescent="0.35">
      <c r="A91" s="3" t="s">
        <v>150</v>
      </c>
    </row>
    <row r="95" spans="1:1" x14ac:dyDescent="0.35">
      <c r="A95" s="3" t="s">
        <v>151</v>
      </c>
    </row>
    <row r="96" spans="1:1" x14ac:dyDescent="0.35">
      <c r="A96" s="3" t="s">
        <v>152</v>
      </c>
    </row>
    <row r="97" spans="1:1" x14ac:dyDescent="0.35">
      <c r="A97" s="3" t="s">
        <v>153</v>
      </c>
    </row>
    <row r="98" spans="1:1" x14ac:dyDescent="0.35">
      <c r="A98" s="3" t="s">
        <v>154</v>
      </c>
    </row>
    <row r="99" spans="1:1" x14ac:dyDescent="0.35">
      <c r="A99" s="3" t="s">
        <v>155</v>
      </c>
    </row>
    <row r="100" spans="1:1" x14ac:dyDescent="0.35">
      <c r="A100" s="3" t="s">
        <v>156</v>
      </c>
    </row>
    <row r="101" spans="1:1" x14ac:dyDescent="0.35">
      <c r="A101" s="3" t="s">
        <v>157</v>
      </c>
    </row>
    <row r="102" spans="1:1" x14ac:dyDescent="0.35">
      <c r="A102" s="3" t="s">
        <v>158</v>
      </c>
    </row>
    <row r="103" spans="1:1" x14ac:dyDescent="0.35">
      <c r="A103" s="3" t="s">
        <v>159</v>
      </c>
    </row>
    <row r="104" spans="1:1" x14ac:dyDescent="0.35">
      <c r="A104" s="3" t="s">
        <v>160</v>
      </c>
    </row>
    <row r="105" spans="1:1" x14ac:dyDescent="0.35">
      <c r="A105" s="3" t="s">
        <v>161</v>
      </c>
    </row>
    <row r="106" spans="1:1" x14ac:dyDescent="0.35">
      <c r="A106" s="3" t="s">
        <v>162</v>
      </c>
    </row>
    <row r="110" spans="1:1" x14ac:dyDescent="0.35">
      <c r="A110" s="3" t="s">
        <v>163</v>
      </c>
    </row>
    <row r="111" spans="1:1" x14ac:dyDescent="0.35">
      <c r="A111" s="3" t="s">
        <v>164</v>
      </c>
    </row>
    <row r="112" spans="1:1" x14ac:dyDescent="0.35">
      <c r="A112" s="3" t="s">
        <v>165</v>
      </c>
    </row>
    <row r="113" spans="1:1" x14ac:dyDescent="0.35">
      <c r="A113" s="3" t="s">
        <v>166</v>
      </c>
    </row>
    <row r="114" spans="1:1" x14ac:dyDescent="0.35">
      <c r="A114" s="3" t="s">
        <v>167</v>
      </c>
    </row>
    <row r="115" spans="1:1" x14ac:dyDescent="0.35">
      <c r="A115" s="3" t="s">
        <v>168</v>
      </c>
    </row>
    <row r="116" spans="1:1" x14ac:dyDescent="0.35">
      <c r="A116" s="3" t="s">
        <v>169</v>
      </c>
    </row>
    <row r="117" spans="1:1" x14ac:dyDescent="0.35">
      <c r="A117" s="3" t="s">
        <v>170</v>
      </c>
    </row>
    <row r="118" spans="1:1" x14ac:dyDescent="0.35">
      <c r="A118" s="3" t="s">
        <v>171</v>
      </c>
    </row>
    <row r="119" spans="1:1" x14ac:dyDescent="0.35">
      <c r="A119" s="3" t="s">
        <v>172</v>
      </c>
    </row>
    <row r="120" spans="1:1" x14ac:dyDescent="0.35">
      <c r="A120" s="3" t="s">
        <v>173</v>
      </c>
    </row>
    <row r="121" spans="1:1" x14ac:dyDescent="0.35">
      <c r="A121" s="3" t="s">
        <v>174</v>
      </c>
    </row>
    <row r="122" spans="1:1" x14ac:dyDescent="0.35">
      <c r="A122" s="3" t="s">
        <v>175</v>
      </c>
    </row>
    <row r="123" spans="1:1" x14ac:dyDescent="0.35">
      <c r="A123" s="3" t="s">
        <v>176</v>
      </c>
    </row>
    <row r="124" spans="1:1" x14ac:dyDescent="0.35">
      <c r="A124" s="3" t="s">
        <v>177</v>
      </c>
    </row>
    <row r="125" spans="1:1" x14ac:dyDescent="0.35">
      <c r="A125" s="3" t="s">
        <v>178</v>
      </c>
    </row>
    <row r="126" spans="1:1" x14ac:dyDescent="0.35">
      <c r="A126" s="3" t="s">
        <v>179</v>
      </c>
    </row>
    <row r="127" spans="1:1" x14ac:dyDescent="0.35">
      <c r="A127" s="3" t="s">
        <v>180</v>
      </c>
    </row>
    <row r="131" spans="1:1" x14ac:dyDescent="0.35">
      <c r="A131" s="3" t="s">
        <v>181</v>
      </c>
    </row>
    <row r="132" spans="1:1" x14ac:dyDescent="0.35">
      <c r="A132" s="3" t="s">
        <v>182</v>
      </c>
    </row>
    <row r="133" spans="1:1" x14ac:dyDescent="0.35">
      <c r="A133" s="3" t="s">
        <v>183</v>
      </c>
    </row>
    <row r="134" spans="1:1" x14ac:dyDescent="0.35">
      <c r="A134" s="3" t="s">
        <v>184</v>
      </c>
    </row>
    <row r="135" spans="1:1" x14ac:dyDescent="0.35">
      <c r="A135" s="3" t="s">
        <v>185</v>
      </c>
    </row>
    <row r="136" spans="1:1" x14ac:dyDescent="0.35">
      <c r="A136" s="3" t="s">
        <v>186</v>
      </c>
    </row>
    <row r="137" spans="1:1" x14ac:dyDescent="0.35">
      <c r="A137" s="3" t="s">
        <v>187</v>
      </c>
    </row>
    <row r="138" spans="1:1" x14ac:dyDescent="0.35">
      <c r="A138" s="3" t="s">
        <v>188</v>
      </c>
    </row>
    <row r="139" spans="1:1" x14ac:dyDescent="0.35">
      <c r="A139" s="3" t="s">
        <v>189</v>
      </c>
    </row>
    <row r="140" spans="1:1" x14ac:dyDescent="0.35">
      <c r="A140" s="3" t="s">
        <v>190</v>
      </c>
    </row>
  </sheetData>
  <hyperlinks>
    <hyperlink ref="A43" r:id="rId1" display="http://www.studiosalvaggio.it/modello_730.htm" xr:uid="{00000000-0004-0000-0300-000000000000}"/>
    <hyperlink ref="A56" r:id="rId2" display="http://www.studiosalvaggio.it/modello_730.htm" xr:uid="{00000000-0004-0000-0300-000001000000}"/>
    <hyperlink ref="A71" r:id="rId3" display="http://www.studiosalvaggio.it/ICI_imposta_comunale_immobili.htm" xr:uid="{00000000-0004-0000-0300-000002000000}"/>
    <hyperlink ref="A87" r:id="rId4" display="http://www.studiosalvaggio.it/modello_unico_dichiarazione_dei_redditi.htm" xr:uid="{00000000-0004-0000-0300-000003000000}"/>
  </hyperlinks>
  <pageMargins left="0.7" right="0.7" top="0.75" bottom="0.75" header="0.3" footer="0.3"/>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5"/>
  <sheetViews>
    <sheetView showGridLines="0" workbookViewId="0"/>
  </sheetViews>
  <sheetFormatPr defaultRowHeight="14.5" x14ac:dyDescent="0.35"/>
  <cols>
    <col min="3" max="3" width="18.81640625" bestFit="1" customWidth="1"/>
    <col min="4" max="4" width="9" bestFit="1" customWidth="1"/>
    <col min="5" max="5" width="5.7265625" customWidth="1"/>
    <col min="6" max="6" width="10.453125" bestFit="1" customWidth="1"/>
    <col min="7" max="7" width="9" bestFit="1" customWidth="1"/>
    <col min="8" max="9" width="9.453125" bestFit="1" customWidth="1"/>
  </cols>
  <sheetData>
    <row r="1" spans="1:19" x14ac:dyDescent="0.35">
      <c r="A1" s="7" t="s">
        <v>203</v>
      </c>
    </row>
    <row r="3" spans="1:19" ht="15" thickBot="1" x14ac:dyDescent="0.4"/>
    <row r="4" spans="1:19" ht="15.5" thickTop="1" thickBot="1" x14ac:dyDescent="0.4">
      <c r="C4" s="55" t="s">
        <v>201</v>
      </c>
      <c r="D4" s="36"/>
      <c r="F4" t="s">
        <v>262</v>
      </c>
      <c r="H4" s="37"/>
    </row>
    <row r="5" spans="1:19" ht="15.5" thickTop="1" thickBot="1" x14ac:dyDescent="0.4">
      <c r="D5" s="2" t="s">
        <v>40</v>
      </c>
      <c r="E5" s="2"/>
      <c r="F5" s="2" t="str">
        <f>+'Budget Tesoreria'!D4</f>
        <v>1-7 gen</v>
      </c>
      <c r="G5" s="2" t="str">
        <f>+'Budget Tesoreria'!E4</f>
        <v>8-14 gen</v>
      </c>
      <c r="H5" s="2" t="str">
        <f>+'Budget Tesoreria'!F4</f>
        <v>15-21 gen</v>
      </c>
      <c r="I5" s="2" t="str">
        <f>+'Budget Tesoreria'!G4</f>
        <v>22-28 gen</v>
      </c>
      <c r="J5" s="2" t="str">
        <f>+'Budget Tesoreria'!H4</f>
        <v>29-4 feb</v>
      </c>
      <c r="K5" s="2" t="str">
        <f>+'Budget Tesoreria'!I4</f>
        <v>5-11 feb</v>
      </c>
      <c r="L5" s="2" t="str">
        <f>+'Budget Tesoreria'!J4</f>
        <v>12-18 feb</v>
      </c>
      <c r="M5" s="2" t="str">
        <f>+'Budget Tesoreria'!K4</f>
        <v>19-25 feb</v>
      </c>
      <c r="N5" s="2" t="str">
        <f>+'Budget Tesoreria'!L4</f>
        <v>26-4 mar</v>
      </c>
      <c r="O5" s="2" t="str">
        <f>+'Budget Tesoreria'!M4</f>
        <v>5-11 mar</v>
      </c>
      <c r="P5" s="2" t="str">
        <f>+'Budget Tesoreria'!N4</f>
        <v>12-18 mar</v>
      </c>
      <c r="Q5" s="2" t="str">
        <f>+'Budget Tesoreria'!O4</f>
        <v>19-25 mar</v>
      </c>
      <c r="R5" s="2" t="str">
        <f>+'Budget Tesoreria'!P4</f>
        <v>26- 1 spr</v>
      </c>
      <c r="S5" t="s">
        <v>41</v>
      </c>
    </row>
    <row r="6" spans="1:19" ht="15" thickTop="1" x14ac:dyDescent="0.35">
      <c r="C6" s="55" t="s">
        <v>33</v>
      </c>
      <c r="D6" s="37">
        <v>250000</v>
      </c>
      <c r="F6" s="40">
        <v>100000</v>
      </c>
      <c r="G6" s="41">
        <v>100000</v>
      </c>
      <c r="H6" s="41">
        <v>50000</v>
      </c>
      <c r="I6" s="41"/>
      <c r="J6" s="41"/>
      <c r="K6" s="41"/>
      <c r="L6" s="41"/>
      <c r="M6" s="41"/>
      <c r="N6" s="41"/>
      <c r="O6" s="41"/>
      <c r="P6" s="41"/>
      <c r="Q6" s="41"/>
      <c r="R6" s="42"/>
      <c r="S6" s="4">
        <f>+D6-SUM(F6:R6)</f>
        <v>0</v>
      </c>
    </row>
    <row r="7" spans="1:19" x14ac:dyDescent="0.35">
      <c r="C7" s="56" t="s">
        <v>34</v>
      </c>
      <c r="D7" s="38">
        <v>300000</v>
      </c>
      <c r="F7" s="43"/>
      <c r="G7" s="44"/>
      <c r="H7" s="44"/>
      <c r="I7" s="44"/>
      <c r="J7" s="44"/>
      <c r="K7" s="44"/>
      <c r="L7" s="44"/>
      <c r="M7" s="44"/>
      <c r="N7" s="44"/>
      <c r="O7" s="44"/>
      <c r="P7" s="44"/>
      <c r="Q7" s="44"/>
      <c r="R7" s="45"/>
    </row>
    <row r="8" spans="1:19" x14ac:dyDescent="0.35">
      <c r="C8" s="56" t="s">
        <v>75</v>
      </c>
      <c r="D8" s="38">
        <v>30000</v>
      </c>
      <c r="F8" s="43"/>
      <c r="G8" s="44"/>
      <c r="H8" s="44"/>
      <c r="I8" s="44"/>
      <c r="J8" s="44"/>
      <c r="K8" s="44"/>
      <c r="L8" s="44"/>
      <c r="M8" s="44"/>
      <c r="N8" s="44"/>
      <c r="O8" s="44"/>
      <c r="P8" s="44"/>
      <c r="Q8" s="44"/>
      <c r="R8" s="45"/>
    </row>
    <row r="9" spans="1:19" ht="15" thickBot="1" x14ac:dyDescent="0.4">
      <c r="C9" s="56" t="s">
        <v>76</v>
      </c>
      <c r="D9" s="38">
        <v>40000</v>
      </c>
      <c r="F9" s="46"/>
      <c r="G9" s="47"/>
      <c r="H9" s="47"/>
      <c r="I9" s="47"/>
      <c r="J9" s="47"/>
      <c r="K9" s="47"/>
      <c r="L9" s="47"/>
      <c r="M9" s="47"/>
      <c r="N9" s="47"/>
      <c r="O9" s="47"/>
      <c r="P9" s="47"/>
      <c r="Q9" s="47"/>
      <c r="R9" s="48"/>
    </row>
    <row r="10" spans="1:19" ht="15" thickTop="1" x14ac:dyDescent="0.35">
      <c r="C10" s="56" t="s">
        <v>35</v>
      </c>
      <c r="D10" s="38">
        <v>45000</v>
      </c>
      <c r="F10" s="6"/>
      <c r="G10" s="6"/>
      <c r="H10" s="6"/>
      <c r="I10" s="6"/>
      <c r="J10" s="6"/>
      <c r="K10" s="6"/>
      <c r="L10" s="6"/>
      <c r="M10" s="6"/>
      <c r="N10" s="6"/>
      <c r="O10" s="6"/>
      <c r="P10" s="6"/>
      <c r="Q10" s="6"/>
      <c r="R10" s="6"/>
    </row>
    <row r="11" spans="1:19" x14ac:dyDescent="0.35">
      <c r="C11" s="56" t="s">
        <v>36</v>
      </c>
      <c r="D11" s="38">
        <v>0</v>
      </c>
      <c r="F11" s="6"/>
      <c r="G11" s="6"/>
      <c r="H11" s="6"/>
      <c r="I11" s="6"/>
      <c r="J11" s="6"/>
      <c r="K11" s="6"/>
      <c r="L11" s="6"/>
      <c r="M11" s="6"/>
      <c r="N11" s="6"/>
      <c r="O11" s="6"/>
      <c r="P11" s="6"/>
      <c r="Q11" s="6"/>
      <c r="R11" s="6"/>
    </row>
    <row r="12" spans="1:19" ht="15" thickBot="1" x14ac:dyDescent="0.4">
      <c r="C12" s="56" t="s">
        <v>37</v>
      </c>
      <c r="D12" s="38">
        <v>22000</v>
      </c>
      <c r="F12" s="6"/>
      <c r="G12" s="6"/>
      <c r="H12" s="6"/>
      <c r="I12" s="6"/>
      <c r="J12" s="6"/>
      <c r="K12" s="6"/>
      <c r="L12" s="6"/>
      <c r="M12" s="6"/>
      <c r="N12" s="6"/>
      <c r="O12" s="6"/>
      <c r="P12" s="6"/>
      <c r="Q12" s="6"/>
      <c r="R12" s="6"/>
    </row>
    <row r="13" spans="1:19" ht="15" thickTop="1" x14ac:dyDescent="0.35">
      <c r="C13" s="56" t="s">
        <v>38</v>
      </c>
      <c r="D13" s="38">
        <v>150000</v>
      </c>
      <c r="F13" s="49"/>
      <c r="G13" s="50"/>
      <c r="H13" s="50"/>
      <c r="I13" s="50"/>
      <c r="J13" s="50"/>
      <c r="K13" s="50"/>
      <c r="L13" s="50"/>
      <c r="M13" s="50"/>
      <c r="N13" s="50"/>
      <c r="O13" s="50"/>
      <c r="P13" s="50"/>
      <c r="Q13" s="50"/>
      <c r="R13" s="51"/>
    </row>
    <row r="14" spans="1:19" ht="15" thickBot="1" x14ac:dyDescent="0.4">
      <c r="C14" s="57" t="s">
        <v>39</v>
      </c>
      <c r="D14" s="39">
        <v>100000</v>
      </c>
      <c r="F14" s="52"/>
      <c r="G14" s="53"/>
      <c r="H14" s="53"/>
      <c r="I14" s="53"/>
      <c r="J14" s="53"/>
      <c r="K14" s="53"/>
      <c r="L14" s="53"/>
      <c r="M14" s="53"/>
      <c r="N14" s="53"/>
      <c r="O14" s="53"/>
      <c r="P14" s="53"/>
      <c r="Q14" s="53"/>
      <c r="R14" s="54"/>
    </row>
    <row r="15" spans="1:19" ht="15" thickTop="1" x14ac:dyDescent="0.35"/>
  </sheetData>
  <hyperlinks>
    <hyperlink ref="A1" location="Indice!A1" display="Indice" xr:uid="{00000000-0004-0000-0400-000000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50"/>
  <sheetViews>
    <sheetView showGridLines="0" workbookViewId="0"/>
  </sheetViews>
  <sheetFormatPr defaultRowHeight="14.5" x14ac:dyDescent="0.35"/>
  <cols>
    <col min="1" max="1" width="32.453125" customWidth="1"/>
    <col min="2" max="3" width="8.1796875" customWidth="1"/>
    <col min="4" max="4" width="18" customWidth="1"/>
    <col min="5" max="5" width="8" bestFit="1" customWidth="1"/>
    <col min="6" max="6" width="8.453125" bestFit="1" customWidth="1"/>
    <col min="7" max="7" width="9.54296875" customWidth="1"/>
    <col min="17" max="17" width="9" bestFit="1" customWidth="1"/>
  </cols>
  <sheetData>
    <row r="1" spans="1:17" ht="15" thickBot="1" x14ac:dyDescent="0.4">
      <c r="A1" s="7" t="s">
        <v>203</v>
      </c>
    </row>
    <row r="2" spans="1:17" ht="15.5" thickTop="1" thickBot="1" x14ac:dyDescent="0.4">
      <c r="A2" t="s">
        <v>6</v>
      </c>
      <c r="B2" s="67" t="s">
        <v>191</v>
      </c>
      <c r="C2" s="67" t="s">
        <v>191</v>
      </c>
    </row>
    <row r="3" spans="1:17" ht="15" thickTop="1" x14ac:dyDescent="0.35"/>
    <row r="4" spans="1:17" x14ac:dyDescent="0.35">
      <c r="B4" s="8" t="s">
        <v>42</v>
      </c>
      <c r="C4" s="8" t="s">
        <v>248</v>
      </c>
      <c r="D4" s="8" t="s">
        <v>43</v>
      </c>
      <c r="E4" t="str">
        <f>+'Saldi alla data'!F5</f>
        <v>1-7 gen</v>
      </c>
      <c r="F4" t="str">
        <f>+'Saldi alla data'!G5</f>
        <v>8-14 gen</v>
      </c>
      <c r="G4" t="str">
        <f>+'Saldi alla data'!H5</f>
        <v>15-21 gen</v>
      </c>
      <c r="H4" t="str">
        <f>+'Saldi alla data'!I5</f>
        <v>22-28 gen</v>
      </c>
      <c r="I4" t="str">
        <f>+'Saldi alla data'!J5</f>
        <v>29-4 feb</v>
      </c>
      <c r="J4" t="str">
        <f>+'Saldi alla data'!K5</f>
        <v>5-11 feb</v>
      </c>
      <c r="K4" t="str">
        <f>+'Saldi alla data'!L5</f>
        <v>12-18 feb</v>
      </c>
      <c r="L4" t="str">
        <f>+'Saldi alla data'!M5</f>
        <v>19-25 feb</v>
      </c>
      <c r="M4" t="str">
        <f>+'Saldi alla data'!N5</f>
        <v>26-4 mar</v>
      </c>
      <c r="N4" t="str">
        <f>+'Saldi alla data'!O5</f>
        <v>5-11 mar</v>
      </c>
      <c r="O4" t="str">
        <f>+'Saldi alla data'!P5</f>
        <v>12-18 mar</v>
      </c>
      <c r="P4" t="str">
        <f>+'Saldi alla data'!Q5</f>
        <v>19-25 mar</v>
      </c>
      <c r="Q4" t="str">
        <f>+'Saldi alla data'!R5</f>
        <v>26- 1 spr</v>
      </c>
    </row>
    <row r="5" spans="1:17" ht="15" thickBot="1" x14ac:dyDescent="0.4">
      <c r="A5" t="s">
        <v>46</v>
      </c>
    </row>
    <row r="6" spans="1:17" ht="15" thickTop="1" x14ac:dyDescent="0.35">
      <c r="A6" t="s">
        <v>45</v>
      </c>
      <c r="B6" s="58">
        <v>15</v>
      </c>
      <c r="C6" s="59" t="s">
        <v>213</v>
      </c>
      <c r="D6" s="60">
        <v>0.22</v>
      </c>
      <c r="E6" s="68">
        <v>10000</v>
      </c>
      <c r="F6" s="69">
        <f>+E6+10000</f>
        <v>20000</v>
      </c>
      <c r="G6" s="69">
        <f t="shared" ref="G6:Q6" si="0">+F6+10000</f>
        <v>30000</v>
      </c>
      <c r="H6" s="69">
        <f t="shared" si="0"/>
        <v>40000</v>
      </c>
      <c r="I6" s="69">
        <f t="shared" si="0"/>
        <v>50000</v>
      </c>
      <c r="J6" s="69">
        <f t="shared" si="0"/>
        <v>60000</v>
      </c>
      <c r="K6" s="69">
        <f t="shared" si="0"/>
        <v>70000</v>
      </c>
      <c r="L6" s="69">
        <f t="shared" si="0"/>
        <v>80000</v>
      </c>
      <c r="M6" s="69">
        <f t="shared" si="0"/>
        <v>90000</v>
      </c>
      <c r="N6" s="69">
        <f t="shared" si="0"/>
        <v>100000</v>
      </c>
      <c r="O6" s="69">
        <f t="shared" si="0"/>
        <v>110000</v>
      </c>
      <c r="P6" s="69">
        <f t="shared" si="0"/>
        <v>120000</v>
      </c>
      <c r="Q6" s="70">
        <f t="shared" si="0"/>
        <v>130000</v>
      </c>
    </row>
    <row r="7" spans="1:17" x14ac:dyDescent="0.35">
      <c r="A7" t="s">
        <v>47</v>
      </c>
      <c r="B7" s="61">
        <v>30</v>
      </c>
      <c r="C7" s="62" t="s">
        <v>212</v>
      </c>
      <c r="D7" s="63">
        <v>0.22</v>
      </c>
      <c r="E7" s="71">
        <v>10000</v>
      </c>
      <c r="F7" s="72">
        <f t="shared" ref="F7:Q15" si="1">+E7+10000</f>
        <v>20000</v>
      </c>
      <c r="G7" s="72">
        <f t="shared" si="1"/>
        <v>30000</v>
      </c>
      <c r="H7" s="72">
        <f t="shared" si="1"/>
        <v>40000</v>
      </c>
      <c r="I7" s="72">
        <f t="shared" si="1"/>
        <v>50000</v>
      </c>
      <c r="J7" s="72">
        <f t="shared" si="1"/>
        <v>60000</v>
      </c>
      <c r="K7" s="72">
        <f t="shared" si="1"/>
        <v>70000</v>
      </c>
      <c r="L7" s="72">
        <f t="shared" si="1"/>
        <v>80000</v>
      </c>
      <c r="M7" s="72">
        <f t="shared" si="1"/>
        <v>90000</v>
      </c>
      <c r="N7" s="72">
        <f t="shared" si="1"/>
        <v>100000</v>
      </c>
      <c r="O7" s="72">
        <f t="shared" si="1"/>
        <v>110000</v>
      </c>
      <c r="P7" s="72">
        <f t="shared" si="1"/>
        <v>120000</v>
      </c>
      <c r="Q7" s="73">
        <f t="shared" si="1"/>
        <v>130000</v>
      </c>
    </row>
    <row r="8" spans="1:17" x14ac:dyDescent="0.35">
      <c r="A8" t="s">
        <v>48</v>
      </c>
      <c r="B8" s="61">
        <v>60</v>
      </c>
      <c r="C8" s="62" t="s">
        <v>212</v>
      </c>
      <c r="D8" s="63">
        <v>0.22</v>
      </c>
      <c r="E8" s="71">
        <v>10000</v>
      </c>
      <c r="F8" s="72">
        <f t="shared" si="1"/>
        <v>20000</v>
      </c>
      <c r="G8" s="72">
        <f t="shared" si="1"/>
        <v>30000</v>
      </c>
      <c r="H8" s="72">
        <f t="shared" si="1"/>
        <v>40000</v>
      </c>
      <c r="I8" s="72">
        <f t="shared" si="1"/>
        <v>50000</v>
      </c>
      <c r="J8" s="72">
        <f t="shared" si="1"/>
        <v>60000</v>
      </c>
      <c r="K8" s="72">
        <f t="shared" si="1"/>
        <v>70000</v>
      </c>
      <c r="L8" s="72">
        <f t="shared" si="1"/>
        <v>80000</v>
      </c>
      <c r="M8" s="72">
        <f t="shared" si="1"/>
        <v>90000</v>
      </c>
      <c r="N8" s="72">
        <f t="shared" si="1"/>
        <v>100000</v>
      </c>
      <c r="O8" s="72">
        <f t="shared" si="1"/>
        <v>110000</v>
      </c>
      <c r="P8" s="72">
        <f t="shared" si="1"/>
        <v>120000</v>
      </c>
      <c r="Q8" s="73">
        <f t="shared" si="1"/>
        <v>130000</v>
      </c>
    </row>
    <row r="9" spans="1:17" x14ac:dyDescent="0.35">
      <c r="A9" t="s">
        <v>49</v>
      </c>
      <c r="B9" s="61">
        <v>75</v>
      </c>
      <c r="C9" s="62" t="s">
        <v>212</v>
      </c>
      <c r="D9" s="63">
        <v>0.22</v>
      </c>
      <c r="E9" s="71">
        <v>10000</v>
      </c>
      <c r="F9" s="72">
        <f t="shared" si="1"/>
        <v>20000</v>
      </c>
      <c r="G9" s="72">
        <f t="shared" si="1"/>
        <v>30000</v>
      </c>
      <c r="H9" s="72">
        <f t="shared" si="1"/>
        <v>40000</v>
      </c>
      <c r="I9" s="72">
        <f t="shared" si="1"/>
        <v>50000</v>
      </c>
      <c r="J9" s="72">
        <f t="shared" si="1"/>
        <v>60000</v>
      </c>
      <c r="K9" s="72">
        <f t="shared" si="1"/>
        <v>70000</v>
      </c>
      <c r="L9" s="72">
        <f t="shared" si="1"/>
        <v>80000</v>
      </c>
      <c r="M9" s="72">
        <f t="shared" si="1"/>
        <v>90000</v>
      </c>
      <c r="N9" s="72">
        <f t="shared" si="1"/>
        <v>100000</v>
      </c>
      <c r="O9" s="72">
        <f t="shared" si="1"/>
        <v>110000</v>
      </c>
      <c r="P9" s="72">
        <f t="shared" si="1"/>
        <v>120000</v>
      </c>
      <c r="Q9" s="73">
        <f t="shared" si="1"/>
        <v>130000</v>
      </c>
    </row>
    <row r="10" spans="1:17" x14ac:dyDescent="0.35">
      <c r="A10" t="s">
        <v>50</v>
      </c>
      <c r="B10" s="61">
        <v>30</v>
      </c>
      <c r="C10" s="62" t="s">
        <v>213</v>
      </c>
      <c r="D10" s="63">
        <v>0.22</v>
      </c>
      <c r="E10" s="71">
        <v>10000</v>
      </c>
      <c r="F10" s="72">
        <f t="shared" si="1"/>
        <v>20000</v>
      </c>
      <c r="G10" s="72">
        <f t="shared" si="1"/>
        <v>30000</v>
      </c>
      <c r="H10" s="72">
        <f t="shared" si="1"/>
        <v>40000</v>
      </c>
      <c r="I10" s="72">
        <f t="shared" si="1"/>
        <v>50000</v>
      </c>
      <c r="J10" s="72">
        <f t="shared" si="1"/>
        <v>60000</v>
      </c>
      <c r="K10" s="72">
        <f t="shared" si="1"/>
        <v>70000</v>
      </c>
      <c r="L10" s="72">
        <f t="shared" si="1"/>
        <v>80000</v>
      </c>
      <c r="M10" s="72">
        <f t="shared" si="1"/>
        <v>90000</v>
      </c>
      <c r="N10" s="72">
        <f t="shared" si="1"/>
        <v>100000</v>
      </c>
      <c r="O10" s="72">
        <f t="shared" si="1"/>
        <v>110000</v>
      </c>
      <c r="P10" s="72">
        <f t="shared" si="1"/>
        <v>120000</v>
      </c>
      <c r="Q10" s="73">
        <f t="shared" si="1"/>
        <v>130000</v>
      </c>
    </row>
    <row r="11" spans="1:17" x14ac:dyDescent="0.35">
      <c r="A11" t="s">
        <v>51</v>
      </c>
      <c r="B11" s="61">
        <v>90</v>
      </c>
      <c r="C11" s="62" t="s">
        <v>212</v>
      </c>
      <c r="D11" s="63">
        <v>0.22</v>
      </c>
      <c r="E11" s="71">
        <v>10000</v>
      </c>
      <c r="F11" s="72">
        <f t="shared" si="1"/>
        <v>20000</v>
      </c>
      <c r="G11" s="72">
        <f t="shared" si="1"/>
        <v>30000</v>
      </c>
      <c r="H11" s="72">
        <f t="shared" si="1"/>
        <v>40000</v>
      </c>
      <c r="I11" s="72">
        <f t="shared" si="1"/>
        <v>50000</v>
      </c>
      <c r="J11" s="72">
        <f t="shared" si="1"/>
        <v>60000</v>
      </c>
      <c r="K11" s="72">
        <f t="shared" si="1"/>
        <v>70000</v>
      </c>
      <c r="L11" s="72">
        <f t="shared" si="1"/>
        <v>80000</v>
      </c>
      <c r="M11" s="72">
        <f t="shared" si="1"/>
        <v>90000</v>
      </c>
      <c r="N11" s="72">
        <f t="shared" si="1"/>
        <v>100000</v>
      </c>
      <c r="O11" s="72">
        <f t="shared" si="1"/>
        <v>110000</v>
      </c>
      <c r="P11" s="72">
        <f t="shared" si="1"/>
        <v>120000</v>
      </c>
      <c r="Q11" s="73">
        <f t="shared" si="1"/>
        <v>130000</v>
      </c>
    </row>
    <row r="12" spans="1:17" x14ac:dyDescent="0.35">
      <c r="A12" t="s">
        <v>52</v>
      </c>
      <c r="B12" s="61">
        <v>90</v>
      </c>
      <c r="C12" s="62" t="s">
        <v>212</v>
      </c>
      <c r="D12" s="63">
        <v>0.22</v>
      </c>
      <c r="E12" s="71">
        <v>10000</v>
      </c>
      <c r="F12" s="72">
        <f t="shared" si="1"/>
        <v>20000</v>
      </c>
      <c r="G12" s="72">
        <f t="shared" si="1"/>
        <v>30000</v>
      </c>
      <c r="H12" s="72">
        <f t="shared" si="1"/>
        <v>40000</v>
      </c>
      <c r="I12" s="72">
        <f t="shared" si="1"/>
        <v>50000</v>
      </c>
      <c r="J12" s="72">
        <f t="shared" si="1"/>
        <v>60000</v>
      </c>
      <c r="K12" s="72">
        <f t="shared" si="1"/>
        <v>70000</v>
      </c>
      <c r="L12" s="72">
        <f t="shared" si="1"/>
        <v>80000</v>
      </c>
      <c r="M12" s="72">
        <f t="shared" si="1"/>
        <v>90000</v>
      </c>
      <c r="N12" s="72">
        <f t="shared" si="1"/>
        <v>100000</v>
      </c>
      <c r="O12" s="72">
        <f t="shared" si="1"/>
        <v>110000</v>
      </c>
      <c r="P12" s="72">
        <f t="shared" si="1"/>
        <v>120000</v>
      </c>
      <c r="Q12" s="73">
        <f t="shared" si="1"/>
        <v>130000</v>
      </c>
    </row>
    <row r="13" spans="1:17" x14ac:dyDescent="0.35">
      <c r="A13" t="s">
        <v>53</v>
      </c>
      <c r="B13" s="61">
        <v>90</v>
      </c>
      <c r="C13" s="62" t="s">
        <v>212</v>
      </c>
      <c r="D13" s="63">
        <v>0.22</v>
      </c>
      <c r="E13" s="71">
        <v>10000</v>
      </c>
      <c r="F13" s="72">
        <f t="shared" si="1"/>
        <v>20000</v>
      </c>
      <c r="G13" s="72">
        <f t="shared" si="1"/>
        <v>30000</v>
      </c>
      <c r="H13" s="72">
        <f t="shared" si="1"/>
        <v>40000</v>
      </c>
      <c r="I13" s="72">
        <f t="shared" si="1"/>
        <v>50000</v>
      </c>
      <c r="J13" s="72">
        <f t="shared" si="1"/>
        <v>60000</v>
      </c>
      <c r="K13" s="72">
        <f t="shared" si="1"/>
        <v>70000</v>
      </c>
      <c r="L13" s="72">
        <f t="shared" si="1"/>
        <v>80000</v>
      </c>
      <c r="M13" s="72">
        <f t="shared" si="1"/>
        <v>90000</v>
      </c>
      <c r="N13" s="72">
        <f t="shared" si="1"/>
        <v>100000</v>
      </c>
      <c r="O13" s="72">
        <f t="shared" si="1"/>
        <v>110000</v>
      </c>
      <c r="P13" s="72">
        <f t="shared" si="1"/>
        <v>120000</v>
      </c>
      <c r="Q13" s="73">
        <f t="shared" si="1"/>
        <v>130000</v>
      </c>
    </row>
    <row r="14" spans="1:17" x14ac:dyDescent="0.35">
      <c r="A14" t="s">
        <v>54</v>
      </c>
      <c r="B14" s="61">
        <v>90</v>
      </c>
      <c r="C14" s="62" t="s">
        <v>212</v>
      </c>
      <c r="D14" s="63">
        <v>0.22</v>
      </c>
      <c r="E14" s="71">
        <v>10000</v>
      </c>
      <c r="F14" s="72">
        <f t="shared" si="1"/>
        <v>20000</v>
      </c>
      <c r="G14" s="72">
        <f t="shared" si="1"/>
        <v>30000</v>
      </c>
      <c r="H14" s="72">
        <f t="shared" si="1"/>
        <v>40000</v>
      </c>
      <c r="I14" s="72">
        <f t="shared" si="1"/>
        <v>50000</v>
      </c>
      <c r="J14" s="72">
        <f t="shared" si="1"/>
        <v>60000</v>
      </c>
      <c r="K14" s="72">
        <f t="shared" si="1"/>
        <v>70000</v>
      </c>
      <c r="L14" s="72">
        <f t="shared" si="1"/>
        <v>80000</v>
      </c>
      <c r="M14" s="72">
        <f t="shared" si="1"/>
        <v>90000</v>
      </c>
      <c r="N14" s="72">
        <f t="shared" si="1"/>
        <v>100000</v>
      </c>
      <c r="O14" s="72">
        <f t="shared" si="1"/>
        <v>110000</v>
      </c>
      <c r="P14" s="72">
        <f t="shared" si="1"/>
        <v>120000</v>
      </c>
      <c r="Q14" s="73">
        <f t="shared" si="1"/>
        <v>130000</v>
      </c>
    </row>
    <row r="15" spans="1:17" ht="15" thickBot="1" x14ac:dyDescent="0.4">
      <c r="A15" t="s">
        <v>55</v>
      </c>
      <c r="B15" s="64">
        <v>90</v>
      </c>
      <c r="C15" s="65" t="s">
        <v>212</v>
      </c>
      <c r="D15" s="66">
        <v>0.22</v>
      </c>
      <c r="E15" s="74">
        <v>10000</v>
      </c>
      <c r="F15" s="75">
        <f t="shared" si="1"/>
        <v>20000</v>
      </c>
      <c r="G15" s="75">
        <f t="shared" si="1"/>
        <v>30000</v>
      </c>
      <c r="H15" s="75">
        <f t="shared" si="1"/>
        <v>40000</v>
      </c>
      <c r="I15" s="75">
        <f t="shared" si="1"/>
        <v>50000</v>
      </c>
      <c r="J15" s="75">
        <f t="shared" si="1"/>
        <v>60000</v>
      </c>
      <c r="K15" s="75">
        <f t="shared" si="1"/>
        <v>70000</v>
      </c>
      <c r="L15" s="75">
        <f t="shared" si="1"/>
        <v>80000</v>
      </c>
      <c r="M15" s="75">
        <f t="shared" si="1"/>
        <v>90000</v>
      </c>
      <c r="N15" s="75">
        <f t="shared" si="1"/>
        <v>100000</v>
      </c>
      <c r="O15" s="75">
        <f t="shared" si="1"/>
        <v>110000</v>
      </c>
      <c r="P15" s="75">
        <f t="shared" si="1"/>
        <v>120000</v>
      </c>
      <c r="Q15" s="76">
        <f t="shared" si="1"/>
        <v>130000</v>
      </c>
    </row>
    <row r="16" spans="1:17" ht="15" thickTop="1" x14ac:dyDescent="0.35"/>
    <row r="17" spans="1:17" ht="15" thickBot="1" x14ac:dyDescent="0.4">
      <c r="A17" t="s">
        <v>56</v>
      </c>
    </row>
    <row r="18" spans="1:17" ht="15" thickTop="1" x14ac:dyDescent="0.35">
      <c r="A18" t="s">
        <v>57</v>
      </c>
      <c r="B18" s="58">
        <v>15</v>
      </c>
      <c r="C18" s="59"/>
      <c r="D18" s="60">
        <v>0.22</v>
      </c>
      <c r="E18" s="68">
        <v>6000</v>
      </c>
      <c r="F18" s="69">
        <f>+E18+9000</f>
        <v>15000</v>
      </c>
      <c r="G18" s="69">
        <f t="shared" ref="G18:Q18" si="2">+F18+9000</f>
        <v>24000</v>
      </c>
      <c r="H18" s="69">
        <f t="shared" si="2"/>
        <v>33000</v>
      </c>
      <c r="I18" s="69">
        <f t="shared" si="2"/>
        <v>42000</v>
      </c>
      <c r="J18" s="69">
        <f t="shared" si="2"/>
        <v>51000</v>
      </c>
      <c r="K18" s="69">
        <f t="shared" si="2"/>
        <v>60000</v>
      </c>
      <c r="L18" s="69">
        <f t="shared" si="2"/>
        <v>69000</v>
      </c>
      <c r="M18" s="69">
        <f t="shared" si="2"/>
        <v>78000</v>
      </c>
      <c r="N18" s="69">
        <f t="shared" si="2"/>
        <v>87000</v>
      </c>
      <c r="O18" s="69">
        <f t="shared" si="2"/>
        <v>96000</v>
      </c>
      <c r="P18" s="69">
        <f t="shared" si="2"/>
        <v>105000</v>
      </c>
      <c r="Q18" s="70">
        <f t="shared" si="2"/>
        <v>114000</v>
      </c>
    </row>
    <row r="19" spans="1:17" x14ac:dyDescent="0.35">
      <c r="A19" t="s">
        <v>58</v>
      </c>
      <c r="B19" s="61">
        <v>30</v>
      </c>
      <c r="C19" s="62"/>
      <c r="D19" s="63">
        <v>0.22</v>
      </c>
      <c r="E19" s="71">
        <v>6000</v>
      </c>
      <c r="F19" s="72">
        <f t="shared" ref="F19:Q27" si="3">+E19+9000</f>
        <v>15000</v>
      </c>
      <c r="G19" s="72">
        <f t="shared" si="3"/>
        <v>24000</v>
      </c>
      <c r="H19" s="72">
        <f t="shared" si="3"/>
        <v>33000</v>
      </c>
      <c r="I19" s="72">
        <f t="shared" si="3"/>
        <v>42000</v>
      </c>
      <c r="J19" s="72">
        <f t="shared" si="3"/>
        <v>51000</v>
      </c>
      <c r="K19" s="72">
        <f t="shared" si="3"/>
        <v>60000</v>
      </c>
      <c r="L19" s="72">
        <f t="shared" si="3"/>
        <v>69000</v>
      </c>
      <c r="M19" s="72">
        <f t="shared" si="3"/>
        <v>78000</v>
      </c>
      <c r="N19" s="72">
        <f t="shared" si="3"/>
        <v>87000</v>
      </c>
      <c r="O19" s="72">
        <f t="shared" si="3"/>
        <v>96000</v>
      </c>
      <c r="P19" s="72">
        <f t="shared" si="3"/>
        <v>105000</v>
      </c>
      <c r="Q19" s="73">
        <f t="shared" si="3"/>
        <v>114000</v>
      </c>
    </row>
    <row r="20" spans="1:17" x14ac:dyDescent="0.35">
      <c r="A20" t="s">
        <v>59</v>
      </c>
      <c r="B20" s="61">
        <v>60</v>
      </c>
      <c r="C20" s="62"/>
      <c r="D20" s="63">
        <v>0.22</v>
      </c>
      <c r="E20" s="71">
        <v>6000</v>
      </c>
      <c r="F20" s="72">
        <f t="shared" si="3"/>
        <v>15000</v>
      </c>
      <c r="G20" s="72">
        <f t="shared" si="3"/>
        <v>24000</v>
      </c>
      <c r="H20" s="72">
        <f t="shared" si="3"/>
        <v>33000</v>
      </c>
      <c r="I20" s="72">
        <f t="shared" si="3"/>
        <v>42000</v>
      </c>
      <c r="J20" s="72">
        <f t="shared" si="3"/>
        <v>51000</v>
      </c>
      <c r="K20" s="72">
        <f t="shared" si="3"/>
        <v>60000</v>
      </c>
      <c r="L20" s="72">
        <f t="shared" si="3"/>
        <v>69000</v>
      </c>
      <c r="M20" s="72">
        <f t="shared" si="3"/>
        <v>78000</v>
      </c>
      <c r="N20" s="72">
        <f t="shared" si="3"/>
        <v>87000</v>
      </c>
      <c r="O20" s="72">
        <f t="shared" si="3"/>
        <v>96000</v>
      </c>
      <c r="P20" s="72">
        <f t="shared" si="3"/>
        <v>105000</v>
      </c>
      <c r="Q20" s="73">
        <f t="shared" si="3"/>
        <v>114000</v>
      </c>
    </row>
    <row r="21" spans="1:17" x14ac:dyDescent="0.35">
      <c r="A21" t="s">
        <v>60</v>
      </c>
      <c r="B21" s="61">
        <v>75</v>
      </c>
      <c r="C21" s="62"/>
      <c r="D21" s="63">
        <v>0.22</v>
      </c>
      <c r="E21" s="71">
        <v>6000</v>
      </c>
      <c r="F21" s="72">
        <f t="shared" si="3"/>
        <v>15000</v>
      </c>
      <c r="G21" s="72">
        <f t="shared" si="3"/>
        <v>24000</v>
      </c>
      <c r="H21" s="72">
        <f t="shared" si="3"/>
        <v>33000</v>
      </c>
      <c r="I21" s="72">
        <f t="shared" si="3"/>
        <v>42000</v>
      </c>
      <c r="J21" s="72">
        <f t="shared" si="3"/>
        <v>51000</v>
      </c>
      <c r="K21" s="72">
        <f t="shared" si="3"/>
        <v>60000</v>
      </c>
      <c r="L21" s="72">
        <f t="shared" si="3"/>
        <v>69000</v>
      </c>
      <c r="M21" s="72">
        <f t="shared" si="3"/>
        <v>78000</v>
      </c>
      <c r="N21" s="72">
        <f t="shared" si="3"/>
        <v>87000</v>
      </c>
      <c r="O21" s="72">
        <f t="shared" si="3"/>
        <v>96000</v>
      </c>
      <c r="P21" s="72">
        <f t="shared" si="3"/>
        <v>105000</v>
      </c>
      <c r="Q21" s="73">
        <f t="shared" si="3"/>
        <v>114000</v>
      </c>
    </row>
    <row r="22" spans="1:17" x14ac:dyDescent="0.35">
      <c r="A22" t="s">
        <v>61</v>
      </c>
      <c r="B22" s="61">
        <v>0</v>
      </c>
      <c r="C22" s="62"/>
      <c r="D22" s="63">
        <v>0.22</v>
      </c>
      <c r="E22" s="71">
        <v>6000</v>
      </c>
      <c r="F22" s="72">
        <f t="shared" si="3"/>
        <v>15000</v>
      </c>
      <c r="G22" s="72">
        <f t="shared" si="3"/>
        <v>24000</v>
      </c>
      <c r="H22" s="72">
        <f t="shared" si="3"/>
        <v>33000</v>
      </c>
      <c r="I22" s="72">
        <f t="shared" si="3"/>
        <v>42000</v>
      </c>
      <c r="J22" s="72">
        <f t="shared" si="3"/>
        <v>51000</v>
      </c>
      <c r="K22" s="72">
        <f t="shared" si="3"/>
        <v>60000</v>
      </c>
      <c r="L22" s="72">
        <f t="shared" si="3"/>
        <v>69000</v>
      </c>
      <c r="M22" s="72">
        <f t="shared" si="3"/>
        <v>78000</v>
      </c>
      <c r="N22" s="72">
        <f t="shared" si="3"/>
        <v>87000</v>
      </c>
      <c r="O22" s="72">
        <f t="shared" si="3"/>
        <v>96000</v>
      </c>
      <c r="P22" s="72">
        <f t="shared" si="3"/>
        <v>105000</v>
      </c>
      <c r="Q22" s="73">
        <f t="shared" si="3"/>
        <v>114000</v>
      </c>
    </row>
    <row r="23" spans="1:17" x14ac:dyDescent="0.35">
      <c r="A23" t="s">
        <v>62</v>
      </c>
      <c r="B23" s="61">
        <v>90</v>
      </c>
      <c r="C23" s="62"/>
      <c r="D23" s="63">
        <v>0.22</v>
      </c>
      <c r="E23" s="71">
        <v>6000</v>
      </c>
      <c r="F23" s="72">
        <f t="shared" si="3"/>
        <v>15000</v>
      </c>
      <c r="G23" s="72">
        <f t="shared" si="3"/>
        <v>24000</v>
      </c>
      <c r="H23" s="72">
        <f t="shared" si="3"/>
        <v>33000</v>
      </c>
      <c r="I23" s="72">
        <f t="shared" si="3"/>
        <v>42000</v>
      </c>
      <c r="J23" s="72">
        <f t="shared" si="3"/>
        <v>51000</v>
      </c>
      <c r="K23" s="72">
        <f t="shared" si="3"/>
        <v>60000</v>
      </c>
      <c r="L23" s="72">
        <f t="shared" si="3"/>
        <v>69000</v>
      </c>
      <c r="M23" s="72">
        <f t="shared" si="3"/>
        <v>78000</v>
      </c>
      <c r="N23" s="72">
        <f t="shared" si="3"/>
        <v>87000</v>
      </c>
      <c r="O23" s="72">
        <f t="shared" si="3"/>
        <v>96000</v>
      </c>
      <c r="P23" s="72">
        <f t="shared" si="3"/>
        <v>105000</v>
      </c>
      <c r="Q23" s="73">
        <f t="shared" si="3"/>
        <v>114000</v>
      </c>
    </row>
    <row r="24" spans="1:17" x14ac:dyDescent="0.35">
      <c r="A24" t="s">
        <v>63</v>
      </c>
      <c r="B24" s="61">
        <v>90</v>
      </c>
      <c r="C24" s="62"/>
      <c r="D24" s="63">
        <v>0.22</v>
      </c>
      <c r="E24" s="71">
        <v>6000</v>
      </c>
      <c r="F24" s="72">
        <f t="shared" si="3"/>
        <v>15000</v>
      </c>
      <c r="G24" s="72">
        <f t="shared" si="3"/>
        <v>24000</v>
      </c>
      <c r="H24" s="72">
        <f t="shared" si="3"/>
        <v>33000</v>
      </c>
      <c r="I24" s="72">
        <f t="shared" si="3"/>
        <v>42000</v>
      </c>
      <c r="J24" s="72">
        <f t="shared" si="3"/>
        <v>51000</v>
      </c>
      <c r="K24" s="72">
        <f t="shared" si="3"/>
        <v>60000</v>
      </c>
      <c r="L24" s="72">
        <f t="shared" si="3"/>
        <v>69000</v>
      </c>
      <c r="M24" s="72">
        <f t="shared" si="3"/>
        <v>78000</v>
      </c>
      <c r="N24" s="72">
        <f t="shared" si="3"/>
        <v>87000</v>
      </c>
      <c r="O24" s="72">
        <f t="shared" si="3"/>
        <v>96000</v>
      </c>
      <c r="P24" s="72">
        <f t="shared" si="3"/>
        <v>105000</v>
      </c>
      <c r="Q24" s="73">
        <f t="shared" si="3"/>
        <v>114000</v>
      </c>
    </row>
    <row r="25" spans="1:17" x14ac:dyDescent="0.35">
      <c r="A25" t="s">
        <v>64</v>
      </c>
      <c r="B25" s="61">
        <v>90</v>
      </c>
      <c r="C25" s="62"/>
      <c r="D25" s="63">
        <v>0.22</v>
      </c>
      <c r="E25" s="71">
        <v>6000</v>
      </c>
      <c r="F25" s="72">
        <f t="shared" si="3"/>
        <v>15000</v>
      </c>
      <c r="G25" s="72">
        <f t="shared" si="3"/>
        <v>24000</v>
      </c>
      <c r="H25" s="72">
        <f t="shared" si="3"/>
        <v>33000</v>
      </c>
      <c r="I25" s="72">
        <f t="shared" si="3"/>
        <v>42000</v>
      </c>
      <c r="J25" s="72">
        <f t="shared" si="3"/>
        <v>51000</v>
      </c>
      <c r="K25" s="72">
        <f t="shared" si="3"/>
        <v>60000</v>
      </c>
      <c r="L25" s="72">
        <f t="shared" si="3"/>
        <v>69000</v>
      </c>
      <c r="M25" s="72">
        <f t="shared" si="3"/>
        <v>78000</v>
      </c>
      <c r="N25" s="72">
        <f t="shared" si="3"/>
        <v>87000</v>
      </c>
      <c r="O25" s="72">
        <f t="shared" si="3"/>
        <v>96000</v>
      </c>
      <c r="P25" s="72">
        <f t="shared" si="3"/>
        <v>105000</v>
      </c>
      <c r="Q25" s="73">
        <f t="shared" si="3"/>
        <v>114000</v>
      </c>
    </row>
    <row r="26" spans="1:17" x14ac:dyDescent="0.35">
      <c r="A26" t="s">
        <v>65</v>
      </c>
      <c r="B26" s="61">
        <v>90</v>
      </c>
      <c r="C26" s="62"/>
      <c r="D26" s="63">
        <v>0.22</v>
      </c>
      <c r="E26" s="71">
        <v>6000</v>
      </c>
      <c r="F26" s="72">
        <f t="shared" si="3"/>
        <v>15000</v>
      </c>
      <c r="G26" s="72">
        <f t="shared" si="3"/>
        <v>24000</v>
      </c>
      <c r="H26" s="72">
        <f t="shared" si="3"/>
        <v>33000</v>
      </c>
      <c r="I26" s="72">
        <f t="shared" si="3"/>
        <v>42000</v>
      </c>
      <c r="J26" s="72">
        <f t="shared" si="3"/>
        <v>51000</v>
      </c>
      <c r="K26" s="72">
        <f t="shared" si="3"/>
        <v>60000</v>
      </c>
      <c r="L26" s="72">
        <f t="shared" si="3"/>
        <v>69000</v>
      </c>
      <c r="M26" s="72">
        <f t="shared" si="3"/>
        <v>78000</v>
      </c>
      <c r="N26" s="72">
        <f t="shared" si="3"/>
        <v>87000</v>
      </c>
      <c r="O26" s="72">
        <f t="shared" si="3"/>
        <v>96000</v>
      </c>
      <c r="P26" s="72">
        <f t="shared" si="3"/>
        <v>105000</v>
      </c>
      <c r="Q26" s="73">
        <f t="shared" si="3"/>
        <v>114000</v>
      </c>
    </row>
    <row r="27" spans="1:17" ht="15" thickBot="1" x14ac:dyDescent="0.4">
      <c r="A27" t="s">
        <v>66</v>
      </c>
      <c r="B27" s="64">
        <v>90</v>
      </c>
      <c r="C27" s="65"/>
      <c r="D27" s="66">
        <v>0.22</v>
      </c>
      <c r="E27" s="74">
        <v>6000</v>
      </c>
      <c r="F27" s="75">
        <f t="shared" si="3"/>
        <v>15000</v>
      </c>
      <c r="G27" s="75">
        <f t="shared" si="3"/>
        <v>24000</v>
      </c>
      <c r="H27" s="75">
        <f t="shared" si="3"/>
        <v>33000</v>
      </c>
      <c r="I27" s="75">
        <f t="shared" si="3"/>
        <v>42000</v>
      </c>
      <c r="J27" s="75">
        <f t="shared" si="3"/>
        <v>51000</v>
      </c>
      <c r="K27" s="75">
        <f t="shared" si="3"/>
        <v>60000</v>
      </c>
      <c r="L27" s="75">
        <f t="shared" si="3"/>
        <v>69000</v>
      </c>
      <c r="M27" s="75">
        <f t="shared" si="3"/>
        <v>78000</v>
      </c>
      <c r="N27" s="75">
        <f t="shared" si="3"/>
        <v>87000</v>
      </c>
      <c r="O27" s="75">
        <f t="shared" si="3"/>
        <v>96000</v>
      </c>
      <c r="P27" s="75">
        <f t="shared" si="3"/>
        <v>105000</v>
      </c>
      <c r="Q27" s="76">
        <f t="shared" si="3"/>
        <v>114000</v>
      </c>
    </row>
    <row r="28" spans="1:17" ht="15.5" thickTop="1" thickBot="1" x14ac:dyDescent="0.4"/>
    <row r="29" spans="1:17" ht="15" thickTop="1" x14ac:dyDescent="0.35">
      <c r="A29" t="s">
        <v>70</v>
      </c>
      <c r="B29" s="58">
        <v>15</v>
      </c>
      <c r="C29" s="59"/>
      <c r="D29" s="60"/>
      <c r="E29" s="68">
        <v>1000</v>
      </c>
      <c r="F29" s="69">
        <f>+E29+2000</f>
        <v>3000</v>
      </c>
      <c r="G29" s="69">
        <f t="shared" ref="G29:Q29" si="4">+F29+2000</f>
        <v>5000</v>
      </c>
      <c r="H29" s="69">
        <f t="shared" si="4"/>
        <v>7000</v>
      </c>
      <c r="I29" s="69">
        <f t="shared" si="4"/>
        <v>9000</v>
      </c>
      <c r="J29" s="69">
        <f t="shared" si="4"/>
        <v>11000</v>
      </c>
      <c r="K29" s="69">
        <f t="shared" si="4"/>
        <v>13000</v>
      </c>
      <c r="L29" s="69">
        <f t="shared" si="4"/>
        <v>15000</v>
      </c>
      <c r="M29" s="69">
        <f t="shared" si="4"/>
        <v>17000</v>
      </c>
      <c r="N29" s="69">
        <f t="shared" si="4"/>
        <v>19000</v>
      </c>
      <c r="O29" s="69">
        <f t="shared" si="4"/>
        <v>21000</v>
      </c>
      <c r="P29" s="69">
        <f t="shared" si="4"/>
        <v>23000</v>
      </c>
      <c r="Q29" s="70">
        <f t="shared" si="4"/>
        <v>25000</v>
      </c>
    </row>
    <row r="30" spans="1:17" x14ac:dyDescent="0.35">
      <c r="A30" t="s">
        <v>71</v>
      </c>
      <c r="B30" s="61">
        <v>30</v>
      </c>
      <c r="C30" s="62"/>
      <c r="D30" s="63"/>
      <c r="E30" s="71">
        <v>1000</v>
      </c>
      <c r="F30" s="72">
        <f t="shared" ref="F30:Q30" si="5">+E30+2000</f>
        <v>3000</v>
      </c>
      <c r="G30" s="72">
        <f t="shared" si="5"/>
        <v>5000</v>
      </c>
      <c r="H30" s="72">
        <f t="shared" si="5"/>
        <v>7000</v>
      </c>
      <c r="I30" s="72">
        <f t="shared" si="5"/>
        <v>9000</v>
      </c>
      <c r="J30" s="72">
        <f t="shared" si="5"/>
        <v>11000</v>
      </c>
      <c r="K30" s="72">
        <f t="shared" si="5"/>
        <v>13000</v>
      </c>
      <c r="L30" s="72">
        <f t="shared" si="5"/>
        <v>15000</v>
      </c>
      <c r="M30" s="72">
        <f t="shared" si="5"/>
        <v>17000</v>
      </c>
      <c r="N30" s="72">
        <f t="shared" si="5"/>
        <v>19000</v>
      </c>
      <c r="O30" s="72">
        <f t="shared" si="5"/>
        <v>21000</v>
      </c>
      <c r="P30" s="72">
        <f t="shared" si="5"/>
        <v>23000</v>
      </c>
      <c r="Q30" s="73">
        <f t="shared" si="5"/>
        <v>25000</v>
      </c>
    </row>
    <row r="31" spans="1:17" x14ac:dyDescent="0.35">
      <c r="A31" t="s">
        <v>44</v>
      </c>
      <c r="B31" s="61">
        <v>60</v>
      </c>
      <c r="C31" s="62"/>
      <c r="D31" s="63"/>
      <c r="E31" s="71">
        <v>1000</v>
      </c>
      <c r="F31" s="72">
        <f>+E31+1000</f>
        <v>2000</v>
      </c>
      <c r="G31" s="72">
        <f t="shared" ref="G31:Q31" si="6">+F31+1000</f>
        <v>3000</v>
      </c>
      <c r="H31" s="72">
        <f t="shared" si="6"/>
        <v>4000</v>
      </c>
      <c r="I31" s="72">
        <f t="shared" si="6"/>
        <v>5000</v>
      </c>
      <c r="J31" s="72">
        <f t="shared" si="6"/>
        <v>6000</v>
      </c>
      <c r="K31" s="72">
        <f t="shared" si="6"/>
        <v>7000</v>
      </c>
      <c r="L31" s="72">
        <f t="shared" si="6"/>
        <v>8000</v>
      </c>
      <c r="M31" s="72">
        <f t="shared" si="6"/>
        <v>9000</v>
      </c>
      <c r="N31" s="72">
        <f t="shared" si="6"/>
        <v>10000</v>
      </c>
      <c r="O31" s="72">
        <f t="shared" si="6"/>
        <v>11000</v>
      </c>
      <c r="P31" s="72">
        <f t="shared" si="6"/>
        <v>12000</v>
      </c>
      <c r="Q31" s="73">
        <f t="shared" si="6"/>
        <v>13000</v>
      </c>
    </row>
    <row r="32" spans="1:17" x14ac:dyDescent="0.35">
      <c r="A32" t="s">
        <v>44</v>
      </c>
      <c r="B32" s="61">
        <v>75</v>
      </c>
      <c r="C32" s="62"/>
      <c r="D32" s="63"/>
      <c r="E32" s="71">
        <v>1000</v>
      </c>
      <c r="F32" s="72">
        <f t="shared" ref="F32:Q46" si="7">+E32+1000</f>
        <v>2000</v>
      </c>
      <c r="G32" s="72">
        <f t="shared" si="7"/>
        <v>3000</v>
      </c>
      <c r="H32" s="72">
        <f t="shared" si="7"/>
        <v>4000</v>
      </c>
      <c r="I32" s="72">
        <f t="shared" si="7"/>
        <v>5000</v>
      </c>
      <c r="J32" s="72">
        <f t="shared" si="7"/>
        <v>6000</v>
      </c>
      <c r="K32" s="72">
        <f t="shared" si="7"/>
        <v>7000</v>
      </c>
      <c r="L32" s="72">
        <f t="shared" si="7"/>
        <v>8000</v>
      </c>
      <c r="M32" s="72">
        <f t="shared" si="7"/>
        <v>9000</v>
      </c>
      <c r="N32" s="72">
        <f t="shared" si="7"/>
        <v>10000</v>
      </c>
      <c r="O32" s="72">
        <f t="shared" si="7"/>
        <v>11000</v>
      </c>
      <c r="P32" s="72">
        <f t="shared" si="7"/>
        <v>12000</v>
      </c>
      <c r="Q32" s="73">
        <f t="shared" si="7"/>
        <v>13000</v>
      </c>
    </row>
    <row r="33" spans="1:17" x14ac:dyDescent="0.35">
      <c r="A33" t="s">
        <v>44</v>
      </c>
      <c r="B33" s="61">
        <v>0</v>
      </c>
      <c r="C33" s="62"/>
      <c r="D33" s="63"/>
      <c r="E33" s="71">
        <v>1000</v>
      </c>
      <c r="F33" s="72">
        <f t="shared" si="7"/>
        <v>2000</v>
      </c>
      <c r="G33" s="72">
        <f t="shared" si="7"/>
        <v>3000</v>
      </c>
      <c r="H33" s="72">
        <f t="shared" si="7"/>
        <v>4000</v>
      </c>
      <c r="I33" s="72">
        <f t="shared" si="7"/>
        <v>5000</v>
      </c>
      <c r="J33" s="72">
        <f t="shared" si="7"/>
        <v>6000</v>
      </c>
      <c r="K33" s="72">
        <f t="shared" si="7"/>
        <v>7000</v>
      </c>
      <c r="L33" s="72">
        <f t="shared" si="7"/>
        <v>8000</v>
      </c>
      <c r="M33" s="72">
        <f t="shared" si="7"/>
        <v>9000</v>
      </c>
      <c r="N33" s="72">
        <f t="shared" si="7"/>
        <v>10000</v>
      </c>
      <c r="O33" s="72">
        <f t="shared" si="7"/>
        <v>11000</v>
      </c>
      <c r="P33" s="72">
        <f t="shared" si="7"/>
        <v>12000</v>
      </c>
      <c r="Q33" s="73">
        <f t="shared" si="7"/>
        <v>13000</v>
      </c>
    </row>
    <row r="34" spans="1:17" x14ac:dyDescent="0.35">
      <c r="A34" t="s">
        <v>44</v>
      </c>
      <c r="B34" s="61">
        <v>90</v>
      </c>
      <c r="C34" s="62"/>
      <c r="D34" s="63"/>
      <c r="E34" s="71">
        <v>1000</v>
      </c>
      <c r="F34" s="72">
        <f t="shared" si="7"/>
        <v>2000</v>
      </c>
      <c r="G34" s="72">
        <f t="shared" si="7"/>
        <v>3000</v>
      </c>
      <c r="H34" s="72">
        <f t="shared" si="7"/>
        <v>4000</v>
      </c>
      <c r="I34" s="72">
        <f t="shared" si="7"/>
        <v>5000</v>
      </c>
      <c r="J34" s="72">
        <f t="shared" si="7"/>
        <v>6000</v>
      </c>
      <c r="K34" s="72">
        <f t="shared" si="7"/>
        <v>7000</v>
      </c>
      <c r="L34" s="72">
        <f t="shared" si="7"/>
        <v>8000</v>
      </c>
      <c r="M34" s="72">
        <f t="shared" si="7"/>
        <v>9000</v>
      </c>
      <c r="N34" s="72">
        <f t="shared" si="7"/>
        <v>10000</v>
      </c>
      <c r="O34" s="72">
        <f t="shared" si="7"/>
        <v>11000</v>
      </c>
      <c r="P34" s="72">
        <f t="shared" si="7"/>
        <v>12000</v>
      </c>
      <c r="Q34" s="73">
        <f t="shared" si="7"/>
        <v>13000</v>
      </c>
    </row>
    <row r="35" spans="1:17" x14ac:dyDescent="0.35">
      <c r="A35" t="s">
        <v>44</v>
      </c>
      <c r="B35" s="61">
        <v>90</v>
      </c>
      <c r="C35" s="62"/>
      <c r="D35" s="63"/>
      <c r="E35" s="71">
        <v>1000</v>
      </c>
      <c r="F35" s="72">
        <f t="shared" si="7"/>
        <v>2000</v>
      </c>
      <c r="G35" s="72">
        <f t="shared" si="7"/>
        <v>3000</v>
      </c>
      <c r="H35" s="72">
        <f t="shared" si="7"/>
        <v>4000</v>
      </c>
      <c r="I35" s="72">
        <f t="shared" si="7"/>
        <v>5000</v>
      </c>
      <c r="J35" s="72">
        <f t="shared" si="7"/>
        <v>6000</v>
      </c>
      <c r="K35" s="72">
        <f t="shared" si="7"/>
        <v>7000</v>
      </c>
      <c r="L35" s="72">
        <f t="shared" si="7"/>
        <v>8000</v>
      </c>
      <c r="M35" s="72">
        <f t="shared" si="7"/>
        <v>9000</v>
      </c>
      <c r="N35" s="72">
        <f t="shared" si="7"/>
        <v>10000</v>
      </c>
      <c r="O35" s="72">
        <f t="shared" si="7"/>
        <v>11000</v>
      </c>
      <c r="P35" s="72">
        <f t="shared" si="7"/>
        <v>12000</v>
      </c>
      <c r="Q35" s="73">
        <f t="shared" si="7"/>
        <v>13000</v>
      </c>
    </row>
    <row r="36" spans="1:17" x14ac:dyDescent="0.35">
      <c r="A36" t="s">
        <v>44</v>
      </c>
      <c r="B36" s="61">
        <v>90</v>
      </c>
      <c r="C36" s="62"/>
      <c r="D36" s="63"/>
      <c r="E36" s="71">
        <v>1000</v>
      </c>
      <c r="F36" s="72">
        <f t="shared" si="7"/>
        <v>2000</v>
      </c>
      <c r="G36" s="72">
        <f t="shared" si="7"/>
        <v>3000</v>
      </c>
      <c r="H36" s="72">
        <f t="shared" si="7"/>
        <v>4000</v>
      </c>
      <c r="I36" s="72">
        <f t="shared" si="7"/>
        <v>5000</v>
      </c>
      <c r="J36" s="72">
        <f t="shared" si="7"/>
        <v>6000</v>
      </c>
      <c r="K36" s="72">
        <f t="shared" si="7"/>
        <v>7000</v>
      </c>
      <c r="L36" s="72">
        <f t="shared" si="7"/>
        <v>8000</v>
      </c>
      <c r="M36" s="72">
        <f t="shared" si="7"/>
        <v>9000</v>
      </c>
      <c r="N36" s="72">
        <f t="shared" si="7"/>
        <v>10000</v>
      </c>
      <c r="O36" s="72">
        <f t="shared" si="7"/>
        <v>11000</v>
      </c>
      <c r="P36" s="72">
        <f t="shared" si="7"/>
        <v>12000</v>
      </c>
      <c r="Q36" s="73">
        <f t="shared" si="7"/>
        <v>13000</v>
      </c>
    </row>
    <row r="37" spans="1:17" x14ac:dyDescent="0.35">
      <c r="A37" t="s">
        <v>44</v>
      </c>
      <c r="B37" s="61">
        <v>90</v>
      </c>
      <c r="C37" s="62"/>
      <c r="D37" s="63"/>
      <c r="E37" s="71">
        <v>1000</v>
      </c>
      <c r="F37" s="72">
        <f t="shared" si="7"/>
        <v>2000</v>
      </c>
      <c r="G37" s="72">
        <f t="shared" si="7"/>
        <v>3000</v>
      </c>
      <c r="H37" s="72">
        <f t="shared" si="7"/>
        <v>4000</v>
      </c>
      <c r="I37" s="72">
        <f t="shared" si="7"/>
        <v>5000</v>
      </c>
      <c r="J37" s="72">
        <f t="shared" si="7"/>
        <v>6000</v>
      </c>
      <c r="K37" s="72">
        <f t="shared" si="7"/>
        <v>7000</v>
      </c>
      <c r="L37" s="72">
        <f t="shared" si="7"/>
        <v>8000</v>
      </c>
      <c r="M37" s="72">
        <f t="shared" si="7"/>
        <v>9000</v>
      </c>
      <c r="N37" s="72">
        <f t="shared" si="7"/>
        <v>10000</v>
      </c>
      <c r="O37" s="72">
        <f t="shared" si="7"/>
        <v>11000</v>
      </c>
      <c r="P37" s="72">
        <f t="shared" si="7"/>
        <v>12000</v>
      </c>
      <c r="Q37" s="73">
        <f t="shared" si="7"/>
        <v>13000</v>
      </c>
    </row>
    <row r="38" spans="1:17" x14ac:dyDescent="0.35">
      <c r="A38" t="s">
        <v>44</v>
      </c>
      <c r="B38" s="61">
        <v>90</v>
      </c>
      <c r="C38" s="62"/>
      <c r="D38" s="63"/>
      <c r="E38" s="71">
        <v>1000</v>
      </c>
      <c r="F38" s="72">
        <f t="shared" si="7"/>
        <v>2000</v>
      </c>
      <c r="G38" s="72">
        <f t="shared" si="7"/>
        <v>3000</v>
      </c>
      <c r="H38" s="72">
        <f t="shared" si="7"/>
        <v>4000</v>
      </c>
      <c r="I38" s="72">
        <f t="shared" si="7"/>
        <v>5000</v>
      </c>
      <c r="J38" s="72">
        <f t="shared" si="7"/>
        <v>6000</v>
      </c>
      <c r="K38" s="72">
        <f t="shared" si="7"/>
        <v>7000</v>
      </c>
      <c r="L38" s="72">
        <f t="shared" si="7"/>
        <v>8000</v>
      </c>
      <c r="M38" s="72">
        <f t="shared" si="7"/>
        <v>9000</v>
      </c>
      <c r="N38" s="72">
        <f t="shared" si="7"/>
        <v>10000</v>
      </c>
      <c r="O38" s="72">
        <f t="shared" si="7"/>
        <v>11000</v>
      </c>
      <c r="P38" s="72">
        <f t="shared" si="7"/>
        <v>12000</v>
      </c>
      <c r="Q38" s="73">
        <f t="shared" si="7"/>
        <v>13000</v>
      </c>
    </row>
    <row r="39" spans="1:17" x14ac:dyDescent="0.35">
      <c r="A39" t="s">
        <v>44</v>
      </c>
      <c r="B39" s="61">
        <v>0</v>
      </c>
      <c r="C39" s="62"/>
      <c r="D39" s="63"/>
      <c r="E39" s="71">
        <v>1000</v>
      </c>
      <c r="F39" s="72">
        <f t="shared" si="7"/>
        <v>2000</v>
      </c>
      <c r="G39" s="72">
        <f t="shared" si="7"/>
        <v>3000</v>
      </c>
      <c r="H39" s="72">
        <f t="shared" si="7"/>
        <v>4000</v>
      </c>
      <c r="I39" s="72">
        <f t="shared" si="7"/>
        <v>5000</v>
      </c>
      <c r="J39" s="72">
        <f t="shared" si="7"/>
        <v>6000</v>
      </c>
      <c r="K39" s="72">
        <f t="shared" si="7"/>
        <v>7000</v>
      </c>
      <c r="L39" s="72">
        <f t="shared" si="7"/>
        <v>8000</v>
      </c>
      <c r="M39" s="72">
        <f t="shared" si="7"/>
        <v>9000</v>
      </c>
      <c r="N39" s="72">
        <f t="shared" si="7"/>
        <v>10000</v>
      </c>
      <c r="O39" s="72">
        <f t="shared" si="7"/>
        <v>11000</v>
      </c>
      <c r="P39" s="72">
        <f t="shared" si="7"/>
        <v>12000</v>
      </c>
      <c r="Q39" s="73">
        <f t="shared" si="7"/>
        <v>13000</v>
      </c>
    </row>
    <row r="40" spans="1:17" x14ac:dyDescent="0.35">
      <c r="A40" t="s">
        <v>44</v>
      </c>
      <c r="B40" s="61">
        <v>0</v>
      </c>
      <c r="C40" s="62"/>
      <c r="D40" s="63"/>
      <c r="E40" s="71">
        <v>1000</v>
      </c>
      <c r="F40" s="72">
        <f t="shared" si="7"/>
        <v>2000</v>
      </c>
      <c r="G40" s="72">
        <f t="shared" si="7"/>
        <v>3000</v>
      </c>
      <c r="H40" s="72">
        <f t="shared" si="7"/>
        <v>4000</v>
      </c>
      <c r="I40" s="72">
        <f t="shared" si="7"/>
        <v>5000</v>
      </c>
      <c r="J40" s="72">
        <f t="shared" si="7"/>
        <v>6000</v>
      </c>
      <c r="K40" s="72">
        <f t="shared" si="7"/>
        <v>7000</v>
      </c>
      <c r="L40" s="72">
        <f t="shared" si="7"/>
        <v>8000</v>
      </c>
      <c r="M40" s="72">
        <f t="shared" si="7"/>
        <v>9000</v>
      </c>
      <c r="N40" s="72">
        <f t="shared" si="7"/>
        <v>10000</v>
      </c>
      <c r="O40" s="72">
        <f t="shared" si="7"/>
        <v>11000</v>
      </c>
      <c r="P40" s="72">
        <f t="shared" si="7"/>
        <v>12000</v>
      </c>
      <c r="Q40" s="73">
        <f t="shared" si="7"/>
        <v>13000</v>
      </c>
    </row>
    <row r="41" spans="1:17" x14ac:dyDescent="0.35">
      <c r="A41" t="s">
        <v>44</v>
      </c>
      <c r="B41" s="61">
        <v>0</v>
      </c>
      <c r="C41" s="62"/>
      <c r="D41" s="63"/>
      <c r="E41" s="71">
        <v>1000</v>
      </c>
      <c r="F41" s="72">
        <f t="shared" si="7"/>
        <v>2000</v>
      </c>
      <c r="G41" s="72">
        <f t="shared" si="7"/>
        <v>3000</v>
      </c>
      <c r="H41" s="72">
        <f t="shared" si="7"/>
        <v>4000</v>
      </c>
      <c r="I41" s="72">
        <f t="shared" si="7"/>
        <v>5000</v>
      </c>
      <c r="J41" s="72">
        <f t="shared" si="7"/>
        <v>6000</v>
      </c>
      <c r="K41" s="72">
        <f t="shared" si="7"/>
        <v>7000</v>
      </c>
      <c r="L41" s="72">
        <f t="shared" si="7"/>
        <v>8000</v>
      </c>
      <c r="M41" s="72">
        <f t="shared" si="7"/>
        <v>9000</v>
      </c>
      <c r="N41" s="72">
        <f t="shared" si="7"/>
        <v>10000</v>
      </c>
      <c r="O41" s="72">
        <f t="shared" si="7"/>
        <v>11000</v>
      </c>
      <c r="P41" s="72">
        <f t="shared" si="7"/>
        <v>12000</v>
      </c>
      <c r="Q41" s="73">
        <f t="shared" si="7"/>
        <v>13000</v>
      </c>
    </row>
    <row r="42" spans="1:17" x14ac:dyDescent="0.35">
      <c r="A42" t="s">
        <v>44</v>
      </c>
      <c r="B42" s="61">
        <v>0</v>
      </c>
      <c r="C42" s="62"/>
      <c r="D42" s="63"/>
      <c r="E42" s="71">
        <v>1000</v>
      </c>
      <c r="F42" s="72">
        <f t="shared" si="7"/>
        <v>2000</v>
      </c>
      <c r="G42" s="72">
        <f t="shared" si="7"/>
        <v>3000</v>
      </c>
      <c r="H42" s="72">
        <f t="shared" si="7"/>
        <v>4000</v>
      </c>
      <c r="I42" s="72">
        <f t="shared" si="7"/>
        <v>5000</v>
      </c>
      <c r="J42" s="72">
        <f t="shared" si="7"/>
        <v>6000</v>
      </c>
      <c r="K42" s="72">
        <f t="shared" si="7"/>
        <v>7000</v>
      </c>
      <c r="L42" s="72">
        <f t="shared" si="7"/>
        <v>8000</v>
      </c>
      <c r="M42" s="72">
        <f t="shared" si="7"/>
        <v>9000</v>
      </c>
      <c r="N42" s="72">
        <f t="shared" si="7"/>
        <v>10000</v>
      </c>
      <c r="O42" s="72">
        <f t="shared" si="7"/>
        <v>11000</v>
      </c>
      <c r="P42" s="72">
        <f t="shared" si="7"/>
        <v>12000</v>
      </c>
      <c r="Q42" s="73">
        <f t="shared" si="7"/>
        <v>13000</v>
      </c>
    </row>
    <row r="43" spans="1:17" x14ac:dyDescent="0.35">
      <c r="A43" t="s">
        <v>44</v>
      </c>
      <c r="B43" s="61">
        <v>0</v>
      </c>
      <c r="C43" s="62"/>
      <c r="D43" s="63"/>
      <c r="E43" s="71">
        <v>1000</v>
      </c>
      <c r="F43" s="72">
        <f t="shared" si="7"/>
        <v>2000</v>
      </c>
      <c r="G43" s="72">
        <f t="shared" si="7"/>
        <v>3000</v>
      </c>
      <c r="H43" s="72">
        <f t="shared" si="7"/>
        <v>4000</v>
      </c>
      <c r="I43" s="72">
        <f t="shared" si="7"/>
        <v>5000</v>
      </c>
      <c r="J43" s="72">
        <f t="shared" si="7"/>
        <v>6000</v>
      </c>
      <c r="K43" s="72">
        <f t="shared" si="7"/>
        <v>7000</v>
      </c>
      <c r="L43" s="72">
        <f t="shared" si="7"/>
        <v>8000</v>
      </c>
      <c r="M43" s="72">
        <f t="shared" si="7"/>
        <v>9000</v>
      </c>
      <c r="N43" s="72">
        <f t="shared" si="7"/>
        <v>10000</v>
      </c>
      <c r="O43" s="72">
        <f t="shared" si="7"/>
        <v>11000</v>
      </c>
      <c r="P43" s="72">
        <f t="shared" si="7"/>
        <v>12000</v>
      </c>
      <c r="Q43" s="73">
        <f t="shared" si="7"/>
        <v>13000</v>
      </c>
    </row>
    <row r="44" spans="1:17" x14ac:dyDescent="0.35">
      <c r="A44" t="s">
        <v>44</v>
      </c>
      <c r="B44" s="61">
        <v>0</v>
      </c>
      <c r="C44" s="62"/>
      <c r="D44" s="63"/>
      <c r="E44" s="71">
        <v>1000</v>
      </c>
      <c r="F44" s="72">
        <f t="shared" si="7"/>
        <v>2000</v>
      </c>
      <c r="G44" s="72">
        <f t="shared" si="7"/>
        <v>3000</v>
      </c>
      <c r="H44" s="72">
        <f t="shared" si="7"/>
        <v>4000</v>
      </c>
      <c r="I44" s="72">
        <f t="shared" si="7"/>
        <v>5000</v>
      </c>
      <c r="J44" s="72">
        <f t="shared" si="7"/>
        <v>6000</v>
      </c>
      <c r="K44" s="72">
        <f t="shared" si="7"/>
        <v>7000</v>
      </c>
      <c r="L44" s="72">
        <f t="shared" si="7"/>
        <v>8000</v>
      </c>
      <c r="M44" s="72">
        <f t="shared" si="7"/>
        <v>9000</v>
      </c>
      <c r="N44" s="72">
        <f t="shared" si="7"/>
        <v>10000</v>
      </c>
      <c r="O44" s="72">
        <f t="shared" si="7"/>
        <v>11000</v>
      </c>
      <c r="P44" s="72">
        <f t="shared" si="7"/>
        <v>12000</v>
      </c>
      <c r="Q44" s="73">
        <f t="shared" si="7"/>
        <v>13000</v>
      </c>
    </row>
    <row r="45" spans="1:17" x14ac:dyDescent="0.35">
      <c r="A45" t="s">
        <v>44</v>
      </c>
      <c r="B45" s="61">
        <v>0</v>
      </c>
      <c r="C45" s="62"/>
      <c r="D45" s="63"/>
      <c r="E45" s="71">
        <v>1000</v>
      </c>
      <c r="F45" s="72">
        <f t="shared" si="7"/>
        <v>2000</v>
      </c>
      <c r="G45" s="72">
        <f t="shared" si="7"/>
        <v>3000</v>
      </c>
      <c r="H45" s="72">
        <f t="shared" si="7"/>
        <v>4000</v>
      </c>
      <c r="I45" s="72">
        <f t="shared" si="7"/>
        <v>5000</v>
      </c>
      <c r="J45" s="72">
        <f t="shared" si="7"/>
        <v>6000</v>
      </c>
      <c r="K45" s="72">
        <f t="shared" si="7"/>
        <v>7000</v>
      </c>
      <c r="L45" s="72">
        <f t="shared" si="7"/>
        <v>8000</v>
      </c>
      <c r="M45" s="72">
        <f t="shared" si="7"/>
        <v>9000</v>
      </c>
      <c r="N45" s="72">
        <f t="shared" si="7"/>
        <v>10000</v>
      </c>
      <c r="O45" s="72">
        <f t="shared" si="7"/>
        <v>11000</v>
      </c>
      <c r="P45" s="72">
        <f t="shared" si="7"/>
        <v>12000</v>
      </c>
      <c r="Q45" s="73">
        <f t="shared" si="7"/>
        <v>13000</v>
      </c>
    </row>
    <row r="46" spans="1:17" ht="15" thickBot="1" x14ac:dyDescent="0.4">
      <c r="A46" t="s">
        <v>44</v>
      </c>
      <c r="B46" s="64">
        <v>0</v>
      </c>
      <c r="C46" s="65"/>
      <c r="D46" s="66"/>
      <c r="E46" s="74">
        <v>1000</v>
      </c>
      <c r="F46" s="75">
        <f t="shared" si="7"/>
        <v>2000</v>
      </c>
      <c r="G46" s="75">
        <f t="shared" si="7"/>
        <v>3000</v>
      </c>
      <c r="H46" s="75">
        <f t="shared" si="7"/>
        <v>4000</v>
      </c>
      <c r="I46" s="75">
        <f t="shared" si="7"/>
        <v>5000</v>
      </c>
      <c r="J46" s="75">
        <f t="shared" si="7"/>
        <v>6000</v>
      </c>
      <c r="K46" s="75">
        <f t="shared" si="7"/>
        <v>7000</v>
      </c>
      <c r="L46" s="75">
        <f t="shared" si="7"/>
        <v>8000</v>
      </c>
      <c r="M46" s="75">
        <f t="shared" si="7"/>
        <v>9000</v>
      </c>
      <c r="N46" s="75">
        <f t="shared" si="7"/>
        <v>10000</v>
      </c>
      <c r="O46" s="75">
        <f t="shared" si="7"/>
        <v>11000</v>
      </c>
      <c r="P46" s="75">
        <f t="shared" si="7"/>
        <v>12000</v>
      </c>
      <c r="Q46" s="76">
        <f t="shared" si="7"/>
        <v>13000</v>
      </c>
    </row>
    <row r="47" spans="1:17" ht="15.5" thickTop="1" thickBot="1" x14ac:dyDescent="0.4"/>
    <row r="48" spans="1:17" ht="15" thickTop="1" x14ac:dyDescent="0.35">
      <c r="A48" t="s">
        <v>67</v>
      </c>
      <c r="E48" s="68"/>
      <c r="F48" s="69"/>
      <c r="G48" s="69"/>
      <c r="H48" s="69"/>
      <c r="I48" s="69"/>
      <c r="J48" s="69"/>
      <c r="K48" s="69"/>
      <c r="L48" s="69"/>
      <c r="M48" s="69"/>
      <c r="N48" s="69"/>
      <c r="O48" s="69"/>
      <c r="P48" s="69"/>
      <c r="Q48" s="70"/>
    </row>
    <row r="49" spans="1:17" ht="15" thickBot="1" x14ac:dyDescent="0.4">
      <c r="A49" t="s">
        <v>68</v>
      </c>
      <c r="E49" s="74"/>
      <c r="F49" s="75"/>
      <c r="G49" s="75"/>
      <c r="H49" s="75"/>
      <c r="I49" s="75"/>
      <c r="J49" s="75"/>
      <c r="K49" s="75"/>
      <c r="L49" s="75"/>
      <c r="M49" s="75"/>
      <c r="N49" s="75"/>
      <c r="O49" s="75"/>
      <c r="P49" s="75"/>
      <c r="Q49" s="76"/>
    </row>
    <row r="50" spans="1:17" ht="15" thickTop="1" x14ac:dyDescent="0.35"/>
  </sheetData>
  <hyperlinks>
    <hyperlink ref="A1" location="Indice!A1" display="Indice" xr:uid="{00000000-0004-0000-0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App!$C$2:$C$9</xm:f>
          </x14:formula1>
          <xm:sqref>B39:C46</xm:sqref>
        </x14:dataValidation>
        <x14:dataValidation type="list" allowBlank="1" showInputMessage="1" showErrorMessage="1" xr:uid="{00000000-0002-0000-0500-000001000000}">
          <x14:formula1>
            <xm:f>App!$C$2:$C$8</xm:f>
          </x14:formula1>
          <xm:sqref>B29:C38 B18:C27 B6:B15</xm:sqref>
        </x14:dataValidation>
        <x14:dataValidation type="list" allowBlank="1" showInputMessage="1" showErrorMessage="1" xr:uid="{00000000-0002-0000-0500-000002000000}">
          <x14:formula1>
            <xm:f>App!$C$12:$C$13</xm:f>
          </x14:formula1>
          <xm:sqref>B2:C2</xm:sqref>
        </x14:dataValidation>
        <x14:dataValidation type="list" allowBlank="1" showInputMessage="1" showErrorMessage="1" xr:uid="{00000000-0002-0000-0500-000003000000}">
          <x14:formula1>
            <xm:f>App!$F$3:$F$4</xm:f>
          </x14:formula1>
          <xm:sqref>C6:C15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1:S51"/>
  <sheetViews>
    <sheetView showGridLines="0" topLeftCell="A31" workbookViewId="0">
      <selection activeCell="D50" sqref="D50"/>
    </sheetView>
  </sheetViews>
  <sheetFormatPr defaultRowHeight="14.5" x14ac:dyDescent="0.35"/>
  <cols>
    <col min="3" max="3" width="42.453125" bestFit="1" customWidth="1"/>
    <col min="4" max="5" width="11.54296875" bestFit="1" customWidth="1"/>
    <col min="6" max="6" width="12" customWidth="1"/>
    <col min="7" max="7" width="11.54296875" customWidth="1"/>
    <col min="8" max="8" width="11.81640625" customWidth="1"/>
    <col min="9" max="12" width="11.26953125" bestFit="1" customWidth="1"/>
    <col min="13" max="16" width="12.26953125" bestFit="1" customWidth="1"/>
  </cols>
  <sheetData>
    <row r="1" spans="3:19" ht="15" thickBot="1" x14ac:dyDescent="0.4">
      <c r="C1" s="7" t="s">
        <v>203</v>
      </c>
    </row>
    <row r="2" spans="3:19" ht="15.5" thickTop="1" thickBot="1" x14ac:dyDescent="0.4">
      <c r="C2" s="112" t="s">
        <v>22</v>
      </c>
      <c r="F2" t="s">
        <v>23</v>
      </c>
    </row>
    <row r="3" spans="3:19" ht="15" thickTop="1" x14ac:dyDescent="0.35"/>
    <row r="4" spans="3:19" ht="15" thickBot="1" x14ac:dyDescent="0.4">
      <c r="D4" s="114" t="s">
        <v>26</v>
      </c>
      <c r="E4" s="114" t="s">
        <v>27</v>
      </c>
      <c r="F4" s="114" t="s">
        <v>28</v>
      </c>
      <c r="G4" s="114" t="s">
        <v>29</v>
      </c>
      <c r="H4" s="114" t="s">
        <v>222</v>
      </c>
      <c r="I4" s="114" t="s">
        <v>223</v>
      </c>
      <c r="J4" s="114" t="s">
        <v>224</v>
      </c>
      <c r="K4" s="114" t="s">
        <v>225</v>
      </c>
      <c r="L4" s="114" t="s">
        <v>226</v>
      </c>
      <c r="M4" s="114" t="s">
        <v>30</v>
      </c>
      <c r="N4" s="114" t="s">
        <v>31</v>
      </c>
      <c r="O4" s="114" t="s">
        <v>32</v>
      </c>
      <c r="P4" s="114" t="s">
        <v>227</v>
      </c>
    </row>
    <row r="5" spans="3:19" ht="15" thickTop="1" x14ac:dyDescent="0.35">
      <c r="C5" t="s">
        <v>0</v>
      </c>
      <c r="D5" s="115">
        <v>200000</v>
      </c>
      <c r="E5" s="87">
        <f>+D49</f>
        <v>200000</v>
      </c>
      <c r="F5" s="87">
        <f t="shared" ref="F5:P5" si="0">+E49</f>
        <v>200000</v>
      </c>
      <c r="G5" s="87">
        <f t="shared" si="0"/>
        <v>200000</v>
      </c>
      <c r="H5" s="87">
        <f t="shared" si="0"/>
        <v>200000</v>
      </c>
      <c r="I5" s="87">
        <f t="shared" si="0"/>
        <v>200000</v>
      </c>
      <c r="J5" s="87">
        <f t="shared" si="0"/>
        <v>200000</v>
      </c>
      <c r="K5" s="87">
        <f t="shared" si="0"/>
        <v>200000</v>
      </c>
      <c r="L5" s="87">
        <f t="shared" si="0"/>
        <v>200000</v>
      </c>
      <c r="M5" s="87">
        <f t="shared" si="0"/>
        <v>200000</v>
      </c>
      <c r="N5" s="87">
        <f t="shared" si="0"/>
        <v>200000</v>
      </c>
      <c r="O5" s="87">
        <f t="shared" si="0"/>
        <v>200000</v>
      </c>
      <c r="P5" s="88">
        <f t="shared" si="0"/>
        <v>200000</v>
      </c>
      <c r="Q5" s="1"/>
      <c r="R5" s="1"/>
      <c r="S5" s="1"/>
    </row>
    <row r="6" spans="3:19" ht="15" thickBot="1" x14ac:dyDescent="0.4">
      <c r="C6" t="s">
        <v>1</v>
      </c>
      <c r="D6" s="113">
        <v>-35000</v>
      </c>
      <c r="E6" s="90">
        <f>+D50</f>
        <v>51080</v>
      </c>
      <c r="F6" s="90">
        <f t="shared" ref="F6:P6" si="1">+E50</f>
        <v>163580</v>
      </c>
      <c r="G6" s="90">
        <f t="shared" si="1"/>
        <v>157380</v>
      </c>
      <c r="H6" s="90">
        <f t="shared" si="1"/>
        <v>157420</v>
      </c>
      <c r="I6" s="90">
        <f t="shared" si="1"/>
        <v>153660</v>
      </c>
      <c r="J6" s="90">
        <f t="shared" si="1"/>
        <v>139680</v>
      </c>
      <c r="K6" s="90">
        <f t="shared" si="1"/>
        <v>44420</v>
      </c>
      <c r="L6" s="90">
        <f t="shared" si="1"/>
        <v>11760</v>
      </c>
      <c r="M6" s="90">
        <f t="shared" si="1"/>
        <v>-32300</v>
      </c>
      <c r="N6" s="90">
        <f t="shared" si="1"/>
        <v>-79540</v>
      </c>
      <c r="O6" s="90">
        <f t="shared" si="1"/>
        <v>-232560</v>
      </c>
      <c r="P6" s="91">
        <f t="shared" si="1"/>
        <v>-293940</v>
      </c>
      <c r="Q6" s="1"/>
      <c r="R6" s="1"/>
      <c r="S6" s="1"/>
    </row>
    <row r="7" spans="3:19" ht="15" thickTop="1" x14ac:dyDescent="0.35">
      <c r="C7" s="3" t="s">
        <v>2</v>
      </c>
      <c r="D7" s="5">
        <f>+D5+D6</f>
        <v>165000</v>
      </c>
      <c r="E7" s="5">
        <f t="shared" ref="E7:P7" si="2">+E5+E6</f>
        <v>251080</v>
      </c>
      <c r="F7" s="5">
        <f t="shared" si="2"/>
        <v>363580</v>
      </c>
      <c r="G7" s="5">
        <f t="shared" si="2"/>
        <v>357380</v>
      </c>
      <c r="H7" s="5">
        <f t="shared" si="2"/>
        <v>357420</v>
      </c>
      <c r="I7" s="5">
        <f t="shared" si="2"/>
        <v>353660</v>
      </c>
      <c r="J7" s="5">
        <f t="shared" si="2"/>
        <v>339680</v>
      </c>
      <c r="K7" s="5">
        <f t="shared" si="2"/>
        <v>244420</v>
      </c>
      <c r="L7" s="5">
        <f t="shared" si="2"/>
        <v>211760</v>
      </c>
      <c r="M7" s="5">
        <f t="shared" si="2"/>
        <v>167700</v>
      </c>
      <c r="N7" s="5">
        <f t="shared" si="2"/>
        <v>120460</v>
      </c>
      <c r="O7" s="5">
        <f t="shared" si="2"/>
        <v>-32560</v>
      </c>
      <c r="P7" s="5">
        <f t="shared" si="2"/>
        <v>-93940</v>
      </c>
      <c r="Q7" s="1"/>
      <c r="R7" s="1"/>
      <c r="S7" s="1"/>
    </row>
    <row r="9" spans="3:19" ht="15" thickBot="1" x14ac:dyDescent="0.4">
      <c r="C9" s="3" t="s">
        <v>3</v>
      </c>
    </row>
    <row r="10" spans="3:19" ht="15" thickTop="1" x14ac:dyDescent="0.35">
      <c r="C10" t="s">
        <v>4</v>
      </c>
      <c r="D10" s="77">
        <f>+'Saldi alla data'!F6+Calcoli!C13</f>
        <v>100000</v>
      </c>
      <c r="E10" s="78">
        <f>+'Saldi alla data'!G6+Calcoli!D13</f>
        <v>100000</v>
      </c>
      <c r="F10" s="78">
        <f>+'Saldi alla data'!H6+Calcoli!E13</f>
        <v>50000</v>
      </c>
      <c r="G10" s="78">
        <f>+'Saldi alla data'!I6+Calcoli!F13</f>
        <v>0</v>
      </c>
      <c r="H10" s="78">
        <f>+'Saldi alla data'!J6+Calcoli!G13</f>
        <v>21000</v>
      </c>
      <c r="I10" s="78">
        <f>+'Saldi alla data'!K6+Calcoli!H13</f>
        <v>24400</v>
      </c>
      <c r="J10" s="78">
        <f>+'Saldi alla data'!L6+Calcoli!I13</f>
        <v>36600</v>
      </c>
      <c r="K10" s="78">
        <f>+'Saldi alla data'!M6+Calcoli!J13</f>
        <v>48800</v>
      </c>
      <c r="L10" s="78">
        <f>+'Saldi alla data'!N6+Calcoli!K13</f>
        <v>73200</v>
      </c>
      <c r="M10" s="78">
        <f>+'Saldi alla data'!O6+Calcoli!L13</f>
        <v>97600</v>
      </c>
      <c r="N10" s="78">
        <f>+'Saldi alla data'!P6+Calcoli!M13</f>
        <v>140800</v>
      </c>
      <c r="O10" s="78">
        <f>+'Saldi alla data'!Q6+Calcoli!N13</f>
        <v>170800</v>
      </c>
      <c r="P10" s="79">
        <f>+'Saldi alla data'!R6+Calcoli!O13</f>
        <v>268400</v>
      </c>
    </row>
    <row r="11" spans="3:19" x14ac:dyDescent="0.35">
      <c r="C11" t="s">
        <v>253</v>
      </c>
      <c r="D11" s="80">
        <f>+Calcoli!R26</f>
        <v>24400</v>
      </c>
      <c r="E11" s="81">
        <f>+Calcoli!S26</f>
        <v>48800</v>
      </c>
      <c r="F11" s="81">
        <f>+Calcoli!T26</f>
        <v>73200</v>
      </c>
      <c r="G11" s="81">
        <f>+Calcoli!U26</f>
        <v>97600</v>
      </c>
      <c r="H11" s="81">
        <f>+Calcoli!V26</f>
        <v>122000</v>
      </c>
      <c r="I11" s="81">
        <f>+Calcoli!W26</f>
        <v>146400</v>
      </c>
      <c r="J11" s="81">
        <f>+Calcoli!X26</f>
        <v>170800</v>
      </c>
      <c r="K11" s="81">
        <f>+Calcoli!Y26</f>
        <v>195200</v>
      </c>
      <c r="L11" s="81">
        <f>+Calcoli!Z26</f>
        <v>219600</v>
      </c>
      <c r="M11" s="81">
        <f>+Calcoli!AA26</f>
        <v>244000</v>
      </c>
      <c r="N11" s="81">
        <f>+Calcoli!AB26</f>
        <v>268400</v>
      </c>
      <c r="O11" s="81">
        <f>+Calcoli!AC26</f>
        <v>292800</v>
      </c>
      <c r="P11" s="82">
        <f>+Calcoli!AD26</f>
        <v>317200</v>
      </c>
    </row>
    <row r="12" spans="3:19" x14ac:dyDescent="0.35">
      <c r="C12" t="s">
        <v>5</v>
      </c>
      <c r="D12" s="80">
        <f>-('Saldi alla data'!F7+Calcoli!C41)</f>
        <v>-7320</v>
      </c>
      <c r="E12" s="81">
        <f>-('Saldi alla data'!G7+Calcoli!D41)</f>
        <v>-18300</v>
      </c>
      <c r="F12" s="81">
        <f>-('Saldi alla data'!H7+Calcoli!E41)</f>
        <v>-36600</v>
      </c>
      <c r="G12" s="81">
        <f>-('Saldi alla data'!I7+Calcoli!F41)</f>
        <v>-58560</v>
      </c>
      <c r="H12" s="81">
        <f>-('Saldi alla data'!J7+Calcoli!G41)</f>
        <v>-95760</v>
      </c>
      <c r="I12" s="81">
        <f>-('Saldi alla data'!K7+Calcoli!H41)</f>
        <v>-120780</v>
      </c>
      <c r="J12" s="81">
        <f>-('Saldi alla data'!L7+Calcoli!I41)</f>
        <v>-159660</v>
      </c>
      <c r="K12" s="81">
        <f>-('Saldi alla data'!M7+Calcoli!J41)</f>
        <v>-186660</v>
      </c>
      <c r="L12" s="81">
        <f>-('Saldi alla data'!N7+Calcoli!K41)</f>
        <v>-232860</v>
      </c>
      <c r="M12" s="81">
        <f>-('Saldi alla data'!O7+Calcoli!L41)</f>
        <v>-270840</v>
      </c>
      <c r="N12" s="81">
        <f>-('Saldi alla data'!P7+Calcoli!M41)</f>
        <v>-328020</v>
      </c>
      <c r="O12" s="81">
        <f>-('Saldi alla data'!Q7+Calcoli!N41)</f>
        <v>-376980</v>
      </c>
      <c r="P12" s="82">
        <f>-('Saldi alla data'!R7+Calcoli!O41)</f>
        <v>-468480</v>
      </c>
    </row>
    <row r="13" spans="3:19" x14ac:dyDescent="0.35">
      <c r="C13" t="s">
        <v>6</v>
      </c>
      <c r="D13" s="80">
        <f>+Calcoli!C117</f>
        <v>0</v>
      </c>
      <c r="E13" s="81">
        <f>+Calcoli!D117</f>
        <v>0</v>
      </c>
      <c r="F13" s="81">
        <f>+Calcoli!E117</f>
        <v>-64800</v>
      </c>
      <c r="G13" s="81">
        <f>+Calcoli!F117</f>
        <v>0</v>
      </c>
      <c r="H13" s="81">
        <f>+Calcoli!G117</f>
        <v>0</v>
      </c>
      <c r="I13" s="81">
        <f>+Calcoli!H117</f>
        <v>0</v>
      </c>
      <c r="J13" s="81">
        <f>+Calcoli!I117</f>
        <v>-66000</v>
      </c>
      <c r="K13" s="81">
        <f>+Calcoli!J117</f>
        <v>0</v>
      </c>
      <c r="L13" s="81">
        <f>+Calcoli!K117</f>
        <v>0</v>
      </c>
      <c r="M13" s="81">
        <f>+Calcoli!L117</f>
        <v>0</v>
      </c>
      <c r="N13" s="81">
        <f>+Calcoli!M117</f>
        <v>-101200</v>
      </c>
      <c r="O13" s="81">
        <f>+Calcoli!N117</f>
        <v>0</v>
      </c>
      <c r="P13" s="82">
        <f>+Calcoli!O117</f>
        <v>0</v>
      </c>
    </row>
    <row r="14" spans="3:19" x14ac:dyDescent="0.35">
      <c r="C14" t="s">
        <v>7</v>
      </c>
      <c r="D14" s="80">
        <f>-'Budget Economico'!E48</f>
        <v>0</v>
      </c>
      <c r="E14" s="81">
        <f>-'Budget Economico'!F48</f>
        <v>0</v>
      </c>
      <c r="F14" s="81">
        <f>-'Budget Economico'!G48</f>
        <v>0</v>
      </c>
      <c r="G14" s="81">
        <f>-'Budget Economico'!H48</f>
        <v>0</v>
      </c>
      <c r="H14" s="81">
        <f>-'Budget Economico'!I48</f>
        <v>0</v>
      </c>
      <c r="I14" s="81">
        <f>-'Budget Economico'!J48</f>
        <v>0</v>
      </c>
      <c r="J14" s="81">
        <f>-'Budget Economico'!K48</f>
        <v>0</v>
      </c>
      <c r="K14" s="81">
        <f>-'Budget Economico'!L48</f>
        <v>0</v>
      </c>
      <c r="L14" s="81">
        <f>-'Budget Economico'!M48</f>
        <v>0</v>
      </c>
      <c r="M14" s="81">
        <f>-'Budget Economico'!N48</f>
        <v>0</v>
      </c>
      <c r="N14" s="81">
        <f>-'Budget Economico'!O48</f>
        <v>0</v>
      </c>
      <c r="O14" s="81">
        <f>-'Budget Economico'!P48</f>
        <v>0</v>
      </c>
      <c r="P14" s="82">
        <f>-'Budget Economico'!Q48</f>
        <v>0</v>
      </c>
    </row>
    <row r="15" spans="3:19" x14ac:dyDescent="0.35">
      <c r="C15" t="s">
        <v>10</v>
      </c>
      <c r="D15" s="80">
        <f>-'Saldi alla data'!D12</f>
        <v>-22000</v>
      </c>
      <c r="E15" s="81">
        <f>-'Budget Economico'!E49</f>
        <v>0</v>
      </c>
      <c r="F15" s="81">
        <f>-'Budget Economico'!F49</f>
        <v>0</v>
      </c>
      <c r="G15" s="81">
        <f>-'Budget Economico'!G49</f>
        <v>0</v>
      </c>
      <c r="H15" s="81">
        <f>-'Budget Economico'!H49</f>
        <v>0</v>
      </c>
      <c r="I15" s="81">
        <f>-'Budget Economico'!I49</f>
        <v>0</v>
      </c>
      <c r="J15" s="81">
        <f>-'Budget Economico'!J49</f>
        <v>0</v>
      </c>
      <c r="K15" s="81">
        <f>-'Budget Economico'!K49</f>
        <v>0</v>
      </c>
      <c r="L15" s="81">
        <f>-'Budget Economico'!L49</f>
        <v>0</v>
      </c>
      <c r="M15" s="81">
        <f>-'Budget Economico'!M49</f>
        <v>0</v>
      </c>
      <c r="N15" s="81">
        <f>-'Budget Economico'!N49</f>
        <v>0</v>
      </c>
      <c r="O15" s="81">
        <f>-'Budget Economico'!O49</f>
        <v>0</v>
      </c>
      <c r="P15" s="82">
        <f>-'Budget Economico'!P49</f>
        <v>0</v>
      </c>
    </row>
    <row r="16" spans="3:19" x14ac:dyDescent="0.35">
      <c r="C16" t="s">
        <v>8</v>
      </c>
      <c r="D16" s="80">
        <f>-('Saldi alla data'!F8+Calcoli!C62)</f>
        <v>0</v>
      </c>
      <c r="E16" s="81">
        <f>-('Saldi alla data'!G8+Calcoli!D62)</f>
        <v>0</v>
      </c>
      <c r="F16" s="81">
        <f>-('Saldi alla data'!H8+Calcoli!E62)</f>
        <v>-1000</v>
      </c>
      <c r="G16" s="81">
        <f>-('Saldi alla data'!I8+Calcoli!F62)</f>
        <v>-3000</v>
      </c>
      <c r="H16" s="81">
        <f>-('Saldi alla data'!J8+Calcoli!G62)</f>
        <v>-6000</v>
      </c>
      <c r="I16" s="81">
        <f>-('Saldi alla data'!K8+Calcoli!H62)</f>
        <v>-10000</v>
      </c>
      <c r="J16" s="81">
        <f>-('Saldi alla data'!L8+Calcoli!I62)</f>
        <v>-14000</v>
      </c>
      <c r="K16" s="81">
        <f>-('Saldi alla data'!M8+Calcoli!J62)</f>
        <v>-18000</v>
      </c>
      <c r="L16" s="81">
        <f>-('Saldi alla data'!N8+Calcoli!K62)</f>
        <v>-22000</v>
      </c>
      <c r="M16" s="81">
        <f>-('Saldi alla data'!O8+Calcoli!L62)</f>
        <v>-26000</v>
      </c>
      <c r="N16" s="81">
        <f>-('Saldi alla data'!P8+Calcoli!M62)</f>
        <v>-30000</v>
      </c>
      <c r="O16" s="81">
        <f>-('Saldi alla data'!Q8+Calcoli!N62)</f>
        <v>-34000</v>
      </c>
      <c r="P16" s="82">
        <f>-('Saldi alla data'!R8+Calcoli!O62)</f>
        <v>-21000</v>
      </c>
    </row>
    <row r="17" spans="3:19" ht="15" thickBot="1" x14ac:dyDescent="0.4">
      <c r="C17" t="s">
        <v>9</v>
      </c>
      <c r="D17" s="83">
        <f>-('Saldi alla data'!F9+Calcoli!C63)</f>
        <v>-9000</v>
      </c>
      <c r="E17" s="84">
        <f>-('Saldi alla data'!G9+Calcoli!D63)</f>
        <v>-18000</v>
      </c>
      <c r="F17" s="84">
        <f>-('Saldi alla data'!H9+Calcoli!E63)</f>
        <v>-27000</v>
      </c>
      <c r="G17" s="84">
        <f>-('Saldi alla data'!I9+Calcoli!F63)</f>
        <v>-36000</v>
      </c>
      <c r="H17" s="84">
        <f>-('Saldi alla data'!J9+Calcoli!G63)</f>
        <v>-45000</v>
      </c>
      <c r="I17" s="84">
        <f>-('Saldi alla data'!K9+Calcoli!H63)</f>
        <v>-54000</v>
      </c>
      <c r="J17" s="84">
        <f>-('Saldi alla data'!L9+Calcoli!I63)</f>
        <v>-63000</v>
      </c>
      <c r="K17" s="84">
        <f>-('Saldi alla data'!M9+Calcoli!J63)</f>
        <v>-72000</v>
      </c>
      <c r="L17" s="84">
        <f>-('Saldi alla data'!N9+Calcoli!K63)</f>
        <v>-82000</v>
      </c>
      <c r="M17" s="84">
        <f>-('Saldi alla data'!O9+Calcoli!L63)</f>
        <v>-92000</v>
      </c>
      <c r="N17" s="84">
        <f>-('Saldi alla data'!P9+Calcoli!M63)</f>
        <v>-103000</v>
      </c>
      <c r="O17" s="84">
        <f>-('Saldi alla data'!Q9+Calcoli!N63)</f>
        <v>-114000</v>
      </c>
      <c r="P17" s="85">
        <f>-('Saldi alla data'!R9+Calcoli!O63)</f>
        <v>-130000</v>
      </c>
    </row>
    <row r="18" spans="3:19" ht="15" thickTop="1" x14ac:dyDescent="0.35">
      <c r="C18" t="s">
        <v>11</v>
      </c>
      <c r="D18" s="68"/>
      <c r="E18" s="69"/>
      <c r="F18" s="69"/>
      <c r="G18" s="69"/>
      <c r="H18" s="69"/>
      <c r="I18" s="69"/>
      <c r="J18" s="69"/>
      <c r="K18" s="69"/>
      <c r="L18" s="69"/>
      <c r="M18" s="69"/>
      <c r="N18" s="69"/>
      <c r="O18" s="69"/>
      <c r="P18" s="70"/>
    </row>
    <row r="19" spans="3:19" x14ac:dyDescent="0.35">
      <c r="C19" t="s">
        <v>11</v>
      </c>
      <c r="D19" s="71"/>
      <c r="E19" s="72"/>
      <c r="F19" s="72"/>
      <c r="G19" s="72"/>
      <c r="H19" s="72"/>
      <c r="I19" s="72"/>
      <c r="J19" s="72"/>
      <c r="K19" s="72"/>
      <c r="L19" s="72"/>
      <c r="M19" s="72"/>
      <c r="N19" s="72"/>
      <c r="O19" s="72"/>
      <c r="P19" s="73"/>
    </row>
    <row r="20" spans="3:19" ht="15" thickBot="1" x14ac:dyDescent="0.4">
      <c r="C20" t="s">
        <v>11</v>
      </c>
      <c r="D20" s="74"/>
      <c r="E20" s="75"/>
      <c r="F20" s="75"/>
      <c r="G20" s="75"/>
      <c r="H20" s="75"/>
      <c r="I20" s="75"/>
      <c r="J20" s="75"/>
      <c r="K20" s="75"/>
      <c r="L20" s="75"/>
      <c r="M20" s="75"/>
      <c r="N20" s="75"/>
      <c r="O20" s="75"/>
      <c r="P20" s="76"/>
    </row>
    <row r="21" spans="3:19" ht="15" thickTop="1" x14ac:dyDescent="0.35">
      <c r="C21" s="3" t="s">
        <v>12</v>
      </c>
      <c r="D21" s="5">
        <f>SUM(D9:D20)</f>
        <v>86080</v>
      </c>
      <c r="E21" s="5">
        <f t="shared" ref="E21:P21" si="3">SUM(E9:E20)</f>
        <v>112500</v>
      </c>
      <c r="F21" s="5">
        <f t="shared" si="3"/>
        <v>-6200</v>
      </c>
      <c r="G21" s="5">
        <f t="shared" si="3"/>
        <v>40</v>
      </c>
      <c r="H21" s="5">
        <f t="shared" si="3"/>
        <v>-3760</v>
      </c>
      <c r="I21" s="5">
        <f t="shared" si="3"/>
        <v>-13980</v>
      </c>
      <c r="J21" s="5">
        <f t="shared" si="3"/>
        <v>-95260</v>
      </c>
      <c r="K21" s="5">
        <f t="shared" si="3"/>
        <v>-32660</v>
      </c>
      <c r="L21" s="5">
        <f t="shared" si="3"/>
        <v>-44060</v>
      </c>
      <c r="M21" s="5">
        <f t="shared" si="3"/>
        <v>-47240</v>
      </c>
      <c r="N21" s="5">
        <f t="shared" si="3"/>
        <v>-153020</v>
      </c>
      <c r="O21" s="5">
        <f t="shared" si="3"/>
        <v>-61380</v>
      </c>
      <c r="P21" s="5">
        <f t="shared" si="3"/>
        <v>-33880</v>
      </c>
      <c r="Q21" s="1"/>
      <c r="R21" s="1"/>
      <c r="S21" s="1"/>
    </row>
    <row r="23" spans="3:19" ht="15" thickBot="1" x14ac:dyDescent="0.4">
      <c r="C23" s="3" t="s">
        <v>13</v>
      </c>
    </row>
    <row r="24" spans="3:19" ht="15" thickTop="1" x14ac:dyDescent="0.35">
      <c r="C24" t="s">
        <v>14</v>
      </c>
      <c r="D24" s="68"/>
      <c r="E24" s="69"/>
      <c r="F24" s="69"/>
      <c r="G24" s="69"/>
      <c r="H24" s="69"/>
      <c r="I24" s="69"/>
      <c r="J24" s="69"/>
      <c r="K24" s="69"/>
      <c r="L24" s="69"/>
      <c r="M24" s="69"/>
      <c r="N24" s="69"/>
      <c r="O24" s="69"/>
      <c r="P24" s="70"/>
    </row>
    <row r="25" spans="3:19" x14ac:dyDescent="0.35">
      <c r="C25" t="s">
        <v>15</v>
      </c>
      <c r="D25" s="71"/>
      <c r="E25" s="72"/>
      <c r="F25" s="72"/>
      <c r="G25" s="72"/>
      <c r="H25" s="72"/>
      <c r="I25" s="72"/>
      <c r="J25" s="72"/>
      <c r="K25" s="72"/>
      <c r="L25" s="72"/>
      <c r="M25" s="72"/>
      <c r="N25" s="72"/>
      <c r="O25" s="72"/>
      <c r="P25" s="73"/>
    </row>
    <row r="26" spans="3:19" ht="15" thickBot="1" x14ac:dyDescent="0.4">
      <c r="C26" t="s">
        <v>228</v>
      </c>
      <c r="D26" s="74"/>
      <c r="E26" s="75"/>
      <c r="F26" s="75"/>
      <c r="G26" s="75"/>
      <c r="H26" s="75"/>
      <c r="I26" s="75"/>
      <c r="J26" s="75"/>
      <c r="K26" s="75"/>
      <c r="L26" s="75"/>
      <c r="M26" s="75"/>
      <c r="N26" s="75"/>
      <c r="O26" s="75"/>
      <c r="P26" s="76"/>
    </row>
    <row r="27" spans="3:19" ht="15" thickTop="1" x14ac:dyDescent="0.35">
      <c r="C27" t="s">
        <v>229</v>
      </c>
      <c r="D27" s="6">
        <f>-'Saldi alla data'!F13</f>
        <v>0</v>
      </c>
      <c r="E27" s="6">
        <f>-'Saldi alla data'!G13</f>
        <v>0</v>
      </c>
      <c r="F27" s="6">
        <f>-'Saldi alla data'!H13</f>
        <v>0</v>
      </c>
      <c r="G27" s="6">
        <f>-'Saldi alla data'!I13</f>
        <v>0</v>
      </c>
      <c r="H27" s="6">
        <f>-'Saldi alla data'!J13</f>
        <v>0</v>
      </c>
      <c r="I27" s="6">
        <f>-'Saldi alla data'!K13</f>
        <v>0</v>
      </c>
      <c r="J27" s="6">
        <f>-'Saldi alla data'!L13</f>
        <v>0</v>
      </c>
      <c r="K27" s="6">
        <f>-'Saldi alla data'!M13</f>
        <v>0</v>
      </c>
      <c r="L27" s="6">
        <f>-'Saldi alla data'!N13</f>
        <v>0</v>
      </c>
      <c r="M27" s="6">
        <f>-'Saldi alla data'!O13</f>
        <v>0</v>
      </c>
      <c r="N27" s="6">
        <f>-'Saldi alla data'!P13</f>
        <v>0</v>
      </c>
      <c r="O27" s="6">
        <f>-'Saldi alla data'!Q13</f>
        <v>0</v>
      </c>
      <c r="P27" s="6">
        <f>-'Saldi alla data'!R13</f>
        <v>0</v>
      </c>
    </row>
    <row r="28" spans="3:19" ht="15" thickBot="1" x14ac:dyDescent="0.4">
      <c r="C28" t="s">
        <v>230</v>
      </c>
      <c r="D28" s="6">
        <f>+'Saldi alla data'!F14</f>
        <v>0</v>
      </c>
      <c r="E28" s="6">
        <f>+'Saldi alla data'!G14</f>
        <v>0</v>
      </c>
      <c r="F28" s="6">
        <f>+'Saldi alla data'!H14</f>
        <v>0</v>
      </c>
      <c r="G28" s="6">
        <f>+'Saldi alla data'!I14</f>
        <v>0</v>
      </c>
      <c r="H28" s="6">
        <f>+'Saldi alla data'!J14</f>
        <v>0</v>
      </c>
      <c r="I28" s="6">
        <f>+'Saldi alla data'!K14</f>
        <v>0</v>
      </c>
      <c r="J28" s="6">
        <f>+'Saldi alla data'!L14</f>
        <v>0</v>
      </c>
      <c r="K28" s="6">
        <f>+'Saldi alla data'!M14</f>
        <v>0</v>
      </c>
      <c r="L28" s="6">
        <f>+'Saldi alla data'!N14</f>
        <v>0</v>
      </c>
      <c r="M28" s="6">
        <f>+'Saldi alla data'!O14</f>
        <v>0</v>
      </c>
      <c r="N28" s="6">
        <f>+'Saldi alla data'!P14</f>
        <v>0</v>
      </c>
      <c r="O28" s="6">
        <f>+'Saldi alla data'!Q14</f>
        <v>0</v>
      </c>
      <c r="P28" s="6">
        <f>+'Saldi alla data'!R14</f>
        <v>0</v>
      </c>
    </row>
    <row r="29" spans="3:19" ht="15" thickTop="1" x14ac:dyDescent="0.35">
      <c r="C29" t="s">
        <v>260</v>
      </c>
      <c r="D29" s="68"/>
      <c r="E29" s="69"/>
      <c r="F29" s="69"/>
      <c r="G29" s="69"/>
      <c r="H29" s="69"/>
      <c r="I29" s="69"/>
      <c r="J29" s="69"/>
      <c r="K29" s="69"/>
      <c r="L29" s="69"/>
      <c r="M29" s="69"/>
      <c r="N29" s="69"/>
      <c r="O29" s="69"/>
      <c r="P29" s="70"/>
    </row>
    <row r="30" spans="3:19" x14ac:dyDescent="0.35">
      <c r="C30" t="s">
        <v>261</v>
      </c>
      <c r="D30" s="71"/>
      <c r="E30" s="72"/>
      <c r="F30" s="72"/>
      <c r="G30" s="72"/>
      <c r="H30" s="72"/>
      <c r="I30" s="72"/>
      <c r="J30" s="72"/>
      <c r="K30" s="72"/>
      <c r="L30" s="72"/>
      <c r="M30" s="72"/>
      <c r="N30" s="72"/>
      <c r="O30" s="72"/>
      <c r="P30" s="73"/>
    </row>
    <row r="31" spans="3:19" x14ac:dyDescent="0.35">
      <c r="C31" t="s">
        <v>16</v>
      </c>
      <c r="D31" s="71"/>
      <c r="E31" s="72"/>
      <c r="F31" s="72"/>
      <c r="G31" s="72"/>
      <c r="H31" s="72"/>
      <c r="I31" s="72"/>
      <c r="J31" s="72"/>
      <c r="K31" s="72"/>
      <c r="L31" s="72"/>
      <c r="M31" s="72"/>
      <c r="N31" s="72"/>
      <c r="O31" s="72"/>
      <c r="P31" s="73"/>
    </row>
    <row r="32" spans="3:19" x14ac:dyDescent="0.35">
      <c r="C32" t="s">
        <v>17</v>
      </c>
      <c r="D32" s="71"/>
      <c r="E32" s="72"/>
      <c r="F32" s="72"/>
      <c r="G32" s="72"/>
      <c r="H32" s="72"/>
      <c r="I32" s="72"/>
      <c r="J32" s="72"/>
      <c r="K32" s="72"/>
      <c r="L32" s="72"/>
      <c r="M32" s="72"/>
      <c r="N32" s="72"/>
      <c r="O32" s="72"/>
      <c r="P32" s="73"/>
    </row>
    <row r="33" spans="3:19" x14ac:dyDescent="0.35">
      <c r="C33" t="s">
        <v>11</v>
      </c>
      <c r="D33" s="71"/>
      <c r="E33" s="72"/>
      <c r="F33" s="72"/>
      <c r="G33" s="72"/>
      <c r="H33" s="72"/>
      <c r="I33" s="72"/>
      <c r="J33" s="72"/>
      <c r="K33" s="72"/>
      <c r="L33" s="72"/>
      <c r="M33" s="72"/>
      <c r="N33" s="72"/>
      <c r="O33" s="72"/>
      <c r="P33" s="73"/>
    </row>
    <row r="34" spans="3:19" x14ac:dyDescent="0.35">
      <c r="C34" t="s">
        <v>11</v>
      </c>
      <c r="D34" s="71"/>
      <c r="E34" s="72"/>
      <c r="F34" s="72"/>
      <c r="G34" s="72"/>
      <c r="H34" s="72"/>
      <c r="I34" s="72"/>
      <c r="J34" s="72"/>
      <c r="K34" s="72"/>
      <c r="L34" s="72"/>
      <c r="M34" s="72"/>
      <c r="N34" s="72"/>
      <c r="O34" s="72"/>
      <c r="P34" s="73"/>
    </row>
    <row r="35" spans="3:19" ht="15" thickBot="1" x14ac:dyDescent="0.4">
      <c r="C35" t="s">
        <v>11</v>
      </c>
      <c r="D35" s="74"/>
      <c r="E35" s="75"/>
      <c r="F35" s="75"/>
      <c r="G35" s="75"/>
      <c r="H35" s="75"/>
      <c r="I35" s="75"/>
      <c r="J35" s="75"/>
      <c r="K35" s="75"/>
      <c r="L35" s="75"/>
      <c r="M35" s="75"/>
      <c r="N35" s="75"/>
      <c r="O35" s="75"/>
      <c r="P35" s="76"/>
    </row>
    <row r="36" spans="3:19" ht="15" thickTop="1" x14ac:dyDescent="0.35">
      <c r="C36" s="3" t="s">
        <v>18</v>
      </c>
      <c r="D36" s="5">
        <f>SUM(D23:D35)</f>
        <v>0</v>
      </c>
      <c r="E36" s="5">
        <f t="shared" ref="E36:P36" si="4">SUM(E23:E35)</f>
        <v>0</v>
      </c>
      <c r="F36" s="5">
        <f t="shared" si="4"/>
        <v>0</v>
      </c>
      <c r="G36" s="5">
        <f t="shared" si="4"/>
        <v>0</v>
      </c>
      <c r="H36" s="5">
        <f t="shared" si="4"/>
        <v>0</v>
      </c>
      <c r="I36" s="5">
        <f t="shared" si="4"/>
        <v>0</v>
      </c>
      <c r="J36" s="5">
        <f t="shared" si="4"/>
        <v>0</v>
      </c>
      <c r="K36" s="5">
        <f t="shared" si="4"/>
        <v>0</v>
      </c>
      <c r="L36" s="5">
        <f t="shared" si="4"/>
        <v>0</v>
      </c>
      <c r="M36" s="5">
        <f t="shared" si="4"/>
        <v>0</v>
      </c>
      <c r="N36" s="5">
        <f t="shared" si="4"/>
        <v>0</v>
      </c>
      <c r="O36" s="5">
        <f t="shared" si="4"/>
        <v>0</v>
      </c>
      <c r="P36" s="5">
        <f t="shared" si="4"/>
        <v>0</v>
      </c>
      <c r="Q36" s="1"/>
      <c r="R36" s="1"/>
      <c r="S36" s="1"/>
    </row>
    <row r="38" spans="3:19" ht="15" thickBot="1" x14ac:dyDescent="0.4">
      <c r="C38" s="3" t="s">
        <v>24</v>
      </c>
    </row>
    <row r="39" spans="3:19" ht="15" thickTop="1" x14ac:dyDescent="0.35">
      <c r="C39" t="s">
        <v>19</v>
      </c>
      <c r="D39" s="68"/>
      <c r="E39" s="69"/>
      <c r="F39" s="69"/>
      <c r="G39" s="69"/>
      <c r="H39" s="69"/>
      <c r="I39" s="69"/>
      <c r="J39" s="69"/>
      <c r="K39" s="69"/>
      <c r="L39" s="69"/>
      <c r="M39" s="69"/>
      <c r="N39" s="69"/>
      <c r="O39" s="69"/>
      <c r="P39" s="70"/>
    </row>
    <row r="40" spans="3:19" x14ac:dyDescent="0.35">
      <c r="C40" t="s">
        <v>20</v>
      </c>
      <c r="D40" s="71"/>
      <c r="E40" s="72"/>
      <c r="F40" s="72"/>
      <c r="G40" s="72"/>
      <c r="H40" s="72"/>
      <c r="I40" s="72"/>
      <c r="J40" s="72"/>
      <c r="K40" s="72"/>
      <c r="L40" s="72"/>
      <c r="M40" s="72"/>
      <c r="N40" s="72"/>
      <c r="O40" s="72"/>
      <c r="P40" s="73"/>
    </row>
    <row r="41" spans="3:19" x14ac:dyDescent="0.35">
      <c r="C41" t="s">
        <v>11</v>
      </c>
      <c r="D41" s="71"/>
      <c r="E41" s="72"/>
      <c r="F41" s="72"/>
      <c r="G41" s="72"/>
      <c r="H41" s="72"/>
      <c r="I41" s="72"/>
      <c r="J41" s="72"/>
      <c r="K41" s="72"/>
      <c r="L41" s="72"/>
      <c r="M41" s="72"/>
      <c r="N41" s="72"/>
      <c r="O41" s="72"/>
      <c r="P41" s="73"/>
    </row>
    <row r="42" spans="3:19" x14ac:dyDescent="0.35">
      <c r="C42" t="s">
        <v>11</v>
      </c>
      <c r="D42" s="71"/>
      <c r="E42" s="72"/>
      <c r="F42" s="72"/>
      <c r="G42" s="72"/>
      <c r="H42" s="72"/>
      <c r="I42" s="72"/>
      <c r="J42" s="72"/>
      <c r="K42" s="72"/>
      <c r="L42" s="72"/>
      <c r="M42" s="72"/>
      <c r="N42" s="72"/>
      <c r="O42" s="72"/>
      <c r="P42" s="73"/>
    </row>
    <row r="43" spans="3:19" ht="15" thickBot="1" x14ac:dyDescent="0.4">
      <c r="C43" t="s">
        <v>11</v>
      </c>
      <c r="D43" s="74"/>
      <c r="E43" s="75"/>
      <c r="F43" s="75"/>
      <c r="G43" s="75"/>
      <c r="H43" s="75"/>
      <c r="I43" s="75"/>
      <c r="J43" s="75"/>
      <c r="K43" s="75"/>
      <c r="L43" s="75"/>
      <c r="M43" s="75"/>
      <c r="N43" s="75"/>
      <c r="O43" s="75"/>
      <c r="P43" s="76"/>
    </row>
    <row r="44" spans="3:19" ht="15" thickTop="1" x14ac:dyDescent="0.35">
      <c r="C44" s="3" t="s">
        <v>21</v>
      </c>
      <c r="D44" s="5">
        <f>SUM(D39:D43)</f>
        <v>0</v>
      </c>
      <c r="E44" s="5">
        <f t="shared" ref="E44:P44" si="5">SUM(E39:E43)</f>
        <v>0</v>
      </c>
      <c r="F44" s="5">
        <f t="shared" si="5"/>
        <v>0</v>
      </c>
      <c r="G44" s="5">
        <f t="shared" si="5"/>
        <v>0</v>
      </c>
      <c r="H44" s="5">
        <f t="shared" si="5"/>
        <v>0</v>
      </c>
      <c r="I44" s="5">
        <f t="shared" si="5"/>
        <v>0</v>
      </c>
      <c r="J44" s="5">
        <f t="shared" si="5"/>
        <v>0</v>
      </c>
      <c r="K44" s="5">
        <f t="shared" si="5"/>
        <v>0</v>
      </c>
      <c r="L44" s="5">
        <f t="shared" si="5"/>
        <v>0</v>
      </c>
      <c r="M44" s="5">
        <f t="shared" si="5"/>
        <v>0</v>
      </c>
      <c r="N44" s="5">
        <f t="shared" si="5"/>
        <v>0</v>
      </c>
      <c r="O44" s="5">
        <f t="shared" si="5"/>
        <v>0</v>
      </c>
      <c r="P44" s="5">
        <f t="shared" si="5"/>
        <v>0</v>
      </c>
      <c r="Q44" s="1"/>
      <c r="R44" s="1"/>
      <c r="S44" s="1"/>
    </row>
    <row r="46" spans="3:19" x14ac:dyDescent="0.35">
      <c r="C46" s="3" t="s">
        <v>25</v>
      </c>
      <c r="D46" s="5">
        <f>+D21+D36+D44</f>
        <v>86080</v>
      </c>
      <c r="E46" s="5">
        <f t="shared" ref="E46:P46" si="6">+E21+E36+E44</f>
        <v>112500</v>
      </c>
      <c r="F46" s="5">
        <f t="shared" si="6"/>
        <v>-6200</v>
      </c>
      <c r="G46" s="5">
        <f t="shared" si="6"/>
        <v>40</v>
      </c>
      <c r="H46" s="5">
        <f t="shared" si="6"/>
        <v>-3760</v>
      </c>
      <c r="I46" s="5">
        <f t="shared" si="6"/>
        <v>-13980</v>
      </c>
      <c r="J46" s="5">
        <f t="shared" si="6"/>
        <v>-95260</v>
      </c>
      <c r="K46" s="5">
        <f t="shared" si="6"/>
        <v>-32660</v>
      </c>
      <c r="L46" s="5">
        <f t="shared" si="6"/>
        <v>-44060</v>
      </c>
      <c r="M46" s="5">
        <f t="shared" si="6"/>
        <v>-47240</v>
      </c>
      <c r="N46" s="5">
        <f t="shared" si="6"/>
        <v>-153020</v>
      </c>
      <c r="O46" s="5">
        <f t="shared" si="6"/>
        <v>-61380</v>
      </c>
      <c r="P46" s="5">
        <f t="shared" si="6"/>
        <v>-33880</v>
      </c>
      <c r="Q46" s="1"/>
      <c r="R46" s="1"/>
      <c r="S46" s="1"/>
    </row>
    <row r="47" spans="3:19" x14ac:dyDescent="0.35">
      <c r="C47" s="3"/>
      <c r="D47" s="5"/>
      <c r="E47" s="5"/>
      <c r="F47" s="5"/>
      <c r="G47" s="5"/>
      <c r="H47" s="5"/>
      <c r="I47" s="5"/>
      <c r="J47" s="5"/>
      <c r="K47" s="5"/>
      <c r="L47" s="5"/>
      <c r="M47" s="5"/>
      <c r="N47" s="5"/>
      <c r="O47" s="5"/>
      <c r="P47" s="5"/>
      <c r="Q47" s="1"/>
      <c r="R47" s="1"/>
      <c r="S47" s="1"/>
    </row>
    <row r="48" spans="3:19" ht="15" thickBot="1" x14ac:dyDescent="0.4">
      <c r="C48" s="3"/>
      <c r="D48" s="5"/>
      <c r="E48" s="5"/>
      <c r="F48" s="5"/>
      <c r="G48" s="5"/>
      <c r="H48" s="5"/>
      <c r="I48" s="5"/>
      <c r="J48" s="5"/>
      <c r="K48" s="5"/>
      <c r="L48" s="5"/>
      <c r="M48" s="5"/>
      <c r="N48" s="5"/>
      <c r="O48" s="5"/>
      <c r="P48" s="5"/>
      <c r="Q48" s="1"/>
      <c r="R48" s="1"/>
      <c r="S48" s="1"/>
    </row>
    <row r="49" spans="3:19" ht="15" thickTop="1" x14ac:dyDescent="0.35">
      <c r="C49" t="s">
        <v>0</v>
      </c>
      <c r="D49" s="86">
        <f>+D5</f>
        <v>200000</v>
      </c>
      <c r="E49" s="87">
        <f>+E5</f>
        <v>200000</v>
      </c>
      <c r="F49" s="87">
        <f t="shared" ref="F49:P49" si="7">+F5</f>
        <v>200000</v>
      </c>
      <c r="G49" s="87">
        <f t="shared" si="7"/>
        <v>200000</v>
      </c>
      <c r="H49" s="87">
        <f t="shared" si="7"/>
        <v>200000</v>
      </c>
      <c r="I49" s="87">
        <f t="shared" si="7"/>
        <v>200000</v>
      </c>
      <c r="J49" s="87">
        <f t="shared" si="7"/>
        <v>200000</v>
      </c>
      <c r="K49" s="87">
        <f t="shared" si="7"/>
        <v>200000</v>
      </c>
      <c r="L49" s="87">
        <f t="shared" si="7"/>
        <v>200000</v>
      </c>
      <c r="M49" s="87">
        <f t="shared" si="7"/>
        <v>200000</v>
      </c>
      <c r="N49" s="87">
        <f t="shared" si="7"/>
        <v>200000</v>
      </c>
      <c r="O49" s="87">
        <f t="shared" si="7"/>
        <v>200000</v>
      </c>
      <c r="P49" s="88">
        <f t="shared" si="7"/>
        <v>200000</v>
      </c>
    </row>
    <row r="50" spans="3:19" ht="15" thickBot="1" x14ac:dyDescent="0.4">
      <c r="C50" t="s">
        <v>1</v>
      </c>
      <c r="D50" s="89">
        <f>+D6+D46</f>
        <v>51080</v>
      </c>
      <c r="E50" s="90">
        <f>+E6+E46</f>
        <v>163580</v>
      </c>
      <c r="F50" s="90">
        <f>+F6+F46</f>
        <v>157380</v>
      </c>
      <c r="G50" s="90">
        <f t="shared" ref="G50:P50" si="8">+G6+G46</f>
        <v>157420</v>
      </c>
      <c r="H50" s="90">
        <f t="shared" si="8"/>
        <v>153660</v>
      </c>
      <c r="I50" s="90">
        <f t="shared" si="8"/>
        <v>139680</v>
      </c>
      <c r="J50" s="90">
        <f t="shared" si="8"/>
        <v>44420</v>
      </c>
      <c r="K50" s="90">
        <f t="shared" si="8"/>
        <v>11760</v>
      </c>
      <c r="L50" s="90">
        <f t="shared" si="8"/>
        <v>-32300</v>
      </c>
      <c r="M50" s="90">
        <f t="shared" si="8"/>
        <v>-79540</v>
      </c>
      <c r="N50" s="90">
        <f t="shared" si="8"/>
        <v>-232560</v>
      </c>
      <c r="O50" s="90">
        <f t="shared" si="8"/>
        <v>-293940</v>
      </c>
      <c r="P50" s="91">
        <f t="shared" si="8"/>
        <v>-327820</v>
      </c>
    </row>
    <row r="51" spans="3:19" ht="15" thickTop="1" x14ac:dyDescent="0.35">
      <c r="C51" s="3" t="s">
        <v>2</v>
      </c>
      <c r="D51" s="5">
        <f>+D49+D50</f>
        <v>251080</v>
      </c>
      <c r="E51" s="5">
        <f t="shared" ref="E51:P51" si="9">+E49+E50</f>
        <v>363580</v>
      </c>
      <c r="F51" s="5">
        <f t="shared" si="9"/>
        <v>357380</v>
      </c>
      <c r="G51" s="5">
        <f t="shared" si="9"/>
        <v>357420</v>
      </c>
      <c r="H51" s="5">
        <f t="shared" si="9"/>
        <v>353660</v>
      </c>
      <c r="I51" s="5">
        <f t="shared" si="9"/>
        <v>339680</v>
      </c>
      <c r="J51" s="5">
        <f t="shared" si="9"/>
        <v>244420</v>
      </c>
      <c r="K51" s="5">
        <f t="shared" si="9"/>
        <v>211760</v>
      </c>
      <c r="L51" s="5">
        <f t="shared" si="9"/>
        <v>167700</v>
      </c>
      <c r="M51" s="5">
        <f t="shared" si="9"/>
        <v>120460</v>
      </c>
      <c r="N51" s="5">
        <f t="shared" si="9"/>
        <v>-32560</v>
      </c>
      <c r="O51" s="5">
        <f t="shared" si="9"/>
        <v>-93940</v>
      </c>
      <c r="P51" s="5">
        <f t="shared" si="9"/>
        <v>-127820</v>
      </c>
      <c r="Q51" s="1"/>
      <c r="R51" s="1"/>
      <c r="S51" s="1"/>
    </row>
  </sheetData>
  <hyperlinks>
    <hyperlink ref="C1" location="Indice!A1" display="Indice"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G109"/>
  <sheetViews>
    <sheetView showGridLines="0" topLeftCell="A84" workbookViewId="0">
      <selection activeCell="F114" sqref="F114"/>
    </sheetView>
  </sheetViews>
  <sheetFormatPr defaultRowHeight="14.5" x14ac:dyDescent="0.35"/>
  <cols>
    <col min="2" max="2" width="35.7265625" bestFit="1" customWidth="1"/>
    <col min="3" max="3" width="11.26953125" bestFit="1" customWidth="1"/>
    <col min="4" max="4" width="11.54296875" bestFit="1" customWidth="1"/>
    <col min="5" max="5" width="11.26953125" bestFit="1" customWidth="1"/>
    <col min="6" max="6" width="16" bestFit="1" customWidth="1"/>
    <col min="7" max="7" width="11.453125" bestFit="1" customWidth="1"/>
    <col min="8" max="8" width="11.453125" customWidth="1"/>
    <col min="9" max="12" width="11.453125" bestFit="1" customWidth="1"/>
    <col min="13" max="13" width="17.26953125" bestFit="1" customWidth="1"/>
    <col min="16" max="16" width="35.81640625" bestFit="1" customWidth="1"/>
    <col min="17" max="18" width="10.54296875" bestFit="1" customWidth="1"/>
    <col min="19" max="19" width="15.26953125" customWidth="1"/>
    <col min="20" max="20" width="17.26953125" bestFit="1" customWidth="1"/>
    <col min="21" max="21" width="8.7265625" bestFit="1" customWidth="1"/>
    <col min="23" max="23" width="35.81640625" bestFit="1" customWidth="1"/>
    <col min="25" max="25" width="9.54296875" bestFit="1" customWidth="1"/>
    <col min="26" max="26" width="13.1796875" customWidth="1"/>
    <col min="27" max="27" width="17.26953125" bestFit="1" customWidth="1"/>
  </cols>
  <sheetData>
    <row r="1" spans="1:85" x14ac:dyDescent="0.35">
      <c r="A1" s="7" t="s">
        <v>203</v>
      </c>
      <c r="C1" s="9"/>
      <c r="H1" s="3" t="s">
        <v>205</v>
      </c>
      <c r="I1" s="3" t="s">
        <v>206</v>
      </c>
      <c r="J1" s="3" t="s">
        <v>207</v>
      </c>
      <c r="K1" s="3" t="s">
        <v>208</v>
      </c>
      <c r="L1" s="3" t="s">
        <v>209</v>
      </c>
      <c r="M1" s="3" t="s">
        <v>210</v>
      </c>
    </row>
    <row r="2" spans="1:85" x14ac:dyDescent="0.35">
      <c r="B2" s="10" t="s">
        <v>211</v>
      </c>
      <c r="C2" s="11" t="s">
        <v>213</v>
      </c>
      <c r="CG2" t="s">
        <v>213</v>
      </c>
    </row>
    <row r="3" spans="1:85" x14ac:dyDescent="0.35">
      <c r="B3" s="10"/>
      <c r="C3" s="9"/>
      <c r="CG3" t="s">
        <v>212</v>
      </c>
    </row>
    <row r="4" spans="1:85" x14ac:dyDescent="0.35">
      <c r="B4" t="s">
        <v>214</v>
      </c>
      <c r="C4" s="12">
        <v>0.1</v>
      </c>
      <c r="H4" t="s">
        <v>215</v>
      </c>
      <c r="I4" s="4">
        <f>+F107</f>
        <v>0</v>
      </c>
      <c r="J4" s="4">
        <f>+M107</f>
        <v>8083.232876712329</v>
      </c>
      <c r="K4" s="4">
        <f>+T107</f>
        <v>8466.602034152731</v>
      </c>
      <c r="L4" s="4">
        <f>+AA107</f>
        <v>8680.0067977533254</v>
      </c>
      <c r="M4" s="13">
        <f>SUM(I4:L4)</f>
        <v>25229.841708618384</v>
      </c>
    </row>
    <row r="5" spans="1:85" x14ac:dyDescent="0.35">
      <c r="B5" t="s">
        <v>231</v>
      </c>
      <c r="C5" s="26">
        <f>+'Budget Tesoreria'!D5</f>
        <v>200000</v>
      </c>
      <c r="H5" t="s">
        <v>232</v>
      </c>
      <c r="I5" s="4">
        <f t="shared" ref="I5:I6" si="0">+F108</f>
        <v>1000</v>
      </c>
      <c r="J5" s="4">
        <f t="shared" ref="J5:J6" si="1">+M108</f>
        <v>1000</v>
      </c>
      <c r="K5" s="4">
        <f t="shared" ref="K5:K6" si="2">+T108</f>
        <v>1000</v>
      </c>
      <c r="L5" s="4">
        <f t="shared" ref="L5:L6" si="3">+AA108</f>
        <v>1000</v>
      </c>
      <c r="M5" s="13">
        <f t="shared" ref="M5:M6" si="4">SUM(I5:L5)</f>
        <v>4000</v>
      </c>
    </row>
    <row r="6" spans="1:85" x14ac:dyDescent="0.35">
      <c r="B6" t="s">
        <v>233</v>
      </c>
      <c r="C6" s="27">
        <v>5.0000000000000001E-3</v>
      </c>
      <c r="D6" t="s">
        <v>234</v>
      </c>
      <c r="H6" t="s">
        <v>235</v>
      </c>
      <c r="I6" s="4">
        <f t="shared" si="0"/>
        <v>50</v>
      </c>
      <c r="J6" s="4">
        <f t="shared" si="1"/>
        <v>50</v>
      </c>
      <c r="K6" s="4">
        <f t="shared" si="2"/>
        <v>50</v>
      </c>
      <c r="L6" s="4">
        <f t="shared" si="3"/>
        <v>50</v>
      </c>
      <c r="M6" s="13">
        <f t="shared" si="4"/>
        <v>200</v>
      </c>
    </row>
    <row r="7" spans="1:85" x14ac:dyDescent="0.35">
      <c r="B7" t="s">
        <v>236</v>
      </c>
      <c r="C7" s="26">
        <v>50</v>
      </c>
      <c r="M7" s="3"/>
    </row>
    <row r="8" spans="1:85" x14ac:dyDescent="0.35">
      <c r="H8" s="3" t="s">
        <v>216</v>
      </c>
      <c r="I8" s="13">
        <f>SUM(I4:I7)</f>
        <v>1050</v>
      </c>
      <c r="J8" s="13">
        <f t="shared" ref="J8:M8" si="5">SUM(J4:J7)</f>
        <v>9133.232876712329</v>
      </c>
      <c r="K8" s="13">
        <f t="shared" si="5"/>
        <v>9516.602034152731</v>
      </c>
      <c r="L8" s="13">
        <f t="shared" si="5"/>
        <v>9730.0067977533254</v>
      </c>
      <c r="M8" s="13">
        <f t="shared" si="5"/>
        <v>29429.841708618384</v>
      </c>
    </row>
    <row r="9" spans="1:85" x14ac:dyDescent="0.35">
      <c r="B9" t="s">
        <v>237</v>
      </c>
      <c r="C9" s="28">
        <f>+'Budget Tesoreria'!D6</f>
        <v>-35000</v>
      </c>
    </row>
    <row r="11" spans="1:85" x14ac:dyDescent="0.35">
      <c r="B11" s="3" t="s">
        <v>238</v>
      </c>
      <c r="I11" s="3" t="s">
        <v>207</v>
      </c>
      <c r="P11" s="3" t="s">
        <v>217</v>
      </c>
      <c r="W11" s="3" t="s">
        <v>218</v>
      </c>
    </row>
    <row r="12" spans="1:85" ht="15" thickBot="1" x14ac:dyDescent="0.4">
      <c r="B12" s="3" t="s">
        <v>219</v>
      </c>
      <c r="C12" s="3" t="s">
        <v>239</v>
      </c>
      <c r="D12" s="3" t="s">
        <v>240</v>
      </c>
      <c r="E12" s="3" t="s">
        <v>40</v>
      </c>
      <c r="F12" s="3" t="s">
        <v>220</v>
      </c>
      <c r="I12" s="3" t="s">
        <v>219</v>
      </c>
      <c r="J12" s="3" t="s">
        <v>239</v>
      </c>
      <c r="K12" s="3" t="s">
        <v>240</v>
      </c>
      <c r="L12" s="3" t="s">
        <v>40</v>
      </c>
      <c r="M12" s="3" t="s">
        <v>220</v>
      </c>
      <c r="P12" s="3" t="s">
        <v>219</v>
      </c>
      <c r="Q12" s="3" t="s">
        <v>239</v>
      </c>
      <c r="R12" s="3" t="s">
        <v>240</v>
      </c>
      <c r="S12" s="3" t="s">
        <v>40</v>
      </c>
      <c r="T12" s="3" t="s">
        <v>220</v>
      </c>
      <c r="W12" s="3" t="s">
        <v>219</v>
      </c>
      <c r="X12" s="3" t="s">
        <v>239</v>
      </c>
      <c r="Y12" s="3" t="s">
        <v>240</v>
      </c>
      <c r="Z12" s="3" t="s">
        <v>40</v>
      </c>
      <c r="AA12" s="3" t="s">
        <v>220</v>
      </c>
    </row>
    <row r="13" spans="1:85" x14ac:dyDescent="0.35">
      <c r="B13" s="92">
        <v>42736</v>
      </c>
      <c r="C13" s="93"/>
      <c r="D13" s="94"/>
      <c r="E13" s="100">
        <f>+C9+C13-D13</f>
        <v>-35000</v>
      </c>
      <c r="F13" s="101">
        <f>+E13*1</f>
        <v>-35000</v>
      </c>
      <c r="G13" t="str">
        <f>+IF(-$C$5&gt;E13,"scoperto","")</f>
        <v/>
      </c>
      <c r="H13" s="19">
        <f>+IF(G13="scoperto",1,0)</f>
        <v>0</v>
      </c>
      <c r="I13" s="92">
        <f>+B102+1</f>
        <v>42826</v>
      </c>
      <c r="J13" s="93"/>
      <c r="K13" s="94"/>
      <c r="L13" s="100">
        <f>+IF(C2="NO",E102,E102-F107)+(J13-K13)</f>
        <v>-327820</v>
      </c>
      <c r="M13" s="101">
        <f>+L13*1</f>
        <v>-327820</v>
      </c>
      <c r="N13" t="str">
        <f>+IF(-$C$5&gt;L13,"scoperto","")</f>
        <v>scoperto</v>
      </c>
      <c r="O13" s="19">
        <f>+IF(N13="scoperto",1,0)</f>
        <v>1</v>
      </c>
      <c r="P13" s="14">
        <f>+I103+1</f>
        <v>42917</v>
      </c>
      <c r="Q13" s="15"/>
      <c r="R13" s="16"/>
      <c r="S13" s="17">
        <f>+IF(J2="NO",L102,L102-M107)+(Q13-R13)</f>
        <v>-335903.23287671234</v>
      </c>
      <c r="T13" s="18">
        <f>+S13*1</f>
        <v>-335903.23287671234</v>
      </c>
      <c r="U13" t="str">
        <f>+IF(-$C$5&gt;S13,"scoperto","")</f>
        <v>scoperto</v>
      </c>
      <c r="V13" s="19">
        <f>+IF(U13="scoperto",1,0)</f>
        <v>1</v>
      </c>
      <c r="W13" s="14">
        <f>+P104+1</f>
        <v>43009</v>
      </c>
      <c r="X13" s="15"/>
      <c r="Y13" s="16"/>
      <c r="Z13" s="17">
        <f>+IF(Q2="NO",S102,S102-T107)+(X13-Y13)</f>
        <v>-344369.83491086506</v>
      </c>
      <c r="AA13" s="18">
        <f>+Z13*1</f>
        <v>-344369.83491086506</v>
      </c>
      <c r="AB13" t="str">
        <f>+IF(-$C$5&gt;Z13,"scoperto","")</f>
        <v>scoperto</v>
      </c>
      <c r="AC13" s="19">
        <f>+IF(AB13="scoperto",1,0)</f>
        <v>1</v>
      </c>
    </row>
    <row r="14" spans="1:85" x14ac:dyDescent="0.35">
      <c r="B14" s="95">
        <f>+B13+1</f>
        <v>42737</v>
      </c>
      <c r="C14" s="96"/>
      <c r="D14" s="97"/>
      <c r="E14" s="102">
        <f>+E13+C14-D14</f>
        <v>-35000</v>
      </c>
      <c r="F14" s="103">
        <f>+E13*(B14-B13)</f>
        <v>-35000</v>
      </c>
      <c r="G14" t="str">
        <f>+IF(-$C$5&gt;E14,"scoperto","")</f>
        <v/>
      </c>
      <c r="H14" s="19">
        <f t="shared" ref="H14:H77" si="6">+IF(G14="scoperto",1,0)</f>
        <v>0</v>
      </c>
      <c r="I14" s="95">
        <f>+I13+1</f>
        <v>42827</v>
      </c>
      <c r="J14" s="96"/>
      <c r="K14" s="97"/>
      <c r="L14" s="102">
        <f>+L13+J14-K14</f>
        <v>-327820</v>
      </c>
      <c r="M14" s="103">
        <f>+L13*(I14-I13)</f>
        <v>-327820</v>
      </c>
      <c r="N14" t="str">
        <f>+IF(-$C$5&gt;L14,"scoperto","")</f>
        <v>scoperto</v>
      </c>
      <c r="O14" s="19">
        <f t="shared" ref="O14:O77" si="7">+IF(N14="scoperto",1,0)</f>
        <v>1</v>
      </c>
      <c r="P14" s="20">
        <f>+P13+1</f>
        <v>42918</v>
      </c>
      <c r="Q14" s="21"/>
      <c r="R14" s="22"/>
      <c r="S14" s="23">
        <f>+S13+Q14-R14</f>
        <v>-335903.23287671234</v>
      </c>
      <c r="T14" s="24">
        <f>+S13*(P14-P13)</f>
        <v>-335903.23287671234</v>
      </c>
      <c r="U14" t="str">
        <f>+IF(-$C$5&gt;S14,"scoperto","")</f>
        <v>scoperto</v>
      </c>
      <c r="V14" s="19">
        <f t="shared" ref="V14:V77" si="8">+IF(U14="scoperto",1,0)</f>
        <v>1</v>
      </c>
      <c r="W14" s="20">
        <f>+W13+1</f>
        <v>43010</v>
      </c>
      <c r="X14" s="21"/>
      <c r="Y14" s="22"/>
      <c r="Z14" s="23">
        <f>+Z13+X14-Y14</f>
        <v>-344369.83491086506</v>
      </c>
      <c r="AA14" s="24">
        <f>+Z13*(W14-W13)</f>
        <v>-344369.83491086506</v>
      </c>
      <c r="AB14" t="str">
        <f>+IF(-$C$5&gt;Z14,"scoperto","")</f>
        <v>scoperto</v>
      </c>
      <c r="AC14" s="19">
        <f t="shared" ref="AC14:AC77" si="9">+IF(AB14="scoperto",1,0)</f>
        <v>1</v>
      </c>
    </row>
    <row r="15" spans="1:85" x14ac:dyDescent="0.35">
      <c r="B15" s="95">
        <f t="shared" ref="B15:B78" si="10">+B14+1</f>
        <v>42738</v>
      </c>
      <c r="C15" s="96"/>
      <c r="D15" s="97"/>
      <c r="E15" s="102">
        <f>+E14+C15-D15</f>
        <v>-35000</v>
      </c>
      <c r="F15" s="103">
        <f>+E14*(B15-B14)</f>
        <v>-35000</v>
      </c>
      <c r="G15" t="str">
        <f t="shared" ref="G15:G78" si="11">+IF(-$C$5&gt;E15,"scoperto","")</f>
        <v/>
      </c>
      <c r="H15" s="19">
        <f t="shared" si="6"/>
        <v>0</v>
      </c>
      <c r="I15" s="95">
        <f t="shared" ref="I15:I78" si="12">+I14+1</f>
        <v>42828</v>
      </c>
      <c r="J15" s="96"/>
      <c r="K15" s="97"/>
      <c r="L15" s="102">
        <f>+L14+J15-K15</f>
        <v>-327820</v>
      </c>
      <c r="M15" s="103">
        <f>+L14*(I15-I14)</f>
        <v>-327820</v>
      </c>
      <c r="N15" t="str">
        <f t="shared" ref="N15:N78" si="13">+IF(-$C$5&gt;L15,"scoperto","")</f>
        <v>scoperto</v>
      </c>
      <c r="O15" s="19">
        <f t="shared" si="7"/>
        <v>1</v>
      </c>
      <c r="P15" s="20">
        <f t="shared" ref="P15:P78" si="14">+P14+1</f>
        <v>42919</v>
      </c>
      <c r="Q15" s="21"/>
      <c r="R15" s="22"/>
      <c r="S15" s="23">
        <f>+S14+Q15-R15</f>
        <v>-335903.23287671234</v>
      </c>
      <c r="T15" s="24">
        <f>+S14*(P15-P14)</f>
        <v>-335903.23287671234</v>
      </c>
      <c r="U15" t="str">
        <f t="shared" ref="U15:U78" si="15">+IF(-$C$5&gt;S15,"scoperto","")</f>
        <v>scoperto</v>
      </c>
      <c r="V15" s="19">
        <f t="shared" si="8"/>
        <v>1</v>
      </c>
      <c r="W15" s="20">
        <f t="shared" ref="W15:W78" si="16">+W14+1</f>
        <v>43011</v>
      </c>
      <c r="X15" s="21"/>
      <c r="Y15" s="22"/>
      <c r="Z15" s="23">
        <f>+Z14+X15-Y15</f>
        <v>-344369.83491086506</v>
      </c>
      <c r="AA15" s="24">
        <f>+Z14*(W15-W14)</f>
        <v>-344369.83491086506</v>
      </c>
      <c r="AB15" t="str">
        <f t="shared" ref="AB15:AB78" si="17">+IF(-$C$5&gt;Z15,"scoperto","")</f>
        <v>scoperto</v>
      </c>
      <c r="AC15" s="19">
        <f t="shared" si="9"/>
        <v>1</v>
      </c>
    </row>
    <row r="16" spans="1:85" x14ac:dyDescent="0.35">
      <c r="B16" s="95">
        <f t="shared" si="10"/>
        <v>42739</v>
      </c>
      <c r="C16" s="96"/>
      <c r="D16" s="97"/>
      <c r="E16" s="102">
        <f t="shared" ref="E16:E79" si="18">+E15+C16-D16</f>
        <v>-35000</v>
      </c>
      <c r="F16" s="103">
        <f t="shared" ref="F16:F79" si="19">+E15*(B16-B15)</f>
        <v>-35000</v>
      </c>
      <c r="G16" t="str">
        <f t="shared" si="11"/>
        <v/>
      </c>
      <c r="H16" s="19">
        <f t="shared" si="6"/>
        <v>0</v>
      </c>
      <c r="I16" s="95">
        <f t="shared" si="12"/>
        <v>42829</v>
      </c>
      <c r="J16" s="96"/>
      <c r="K16" s="97"/>
      <c r="L16" s="102">
        <f t="shared" ref="L16:L79" si="20">+L15+J16-K16</f>
        <v>-327820</v>
      </c>
      <c r="M16" s="103">
        <f t="shared" ref="M16:M79" si="21">+L15*(I16-I15)</f>
        <v>-327820</v>
      </c>
      <c r="N16" t="str">
        <f t="shared" si="13"/>
        <v>scoperto</v>
      </c>
      <c r="O16" s="19">
        <f t="shared" si="7"/>
        <v>1</v>
      </c>
      <c r="P16" s="20">
        <f t="shared" si="14"/>
        <v>42920</v>
      </c>
      <c r="Q16" s="21"/>
      <c r="R16" s="22"/>
      <c r="S16" s="23">
        <f t="shared" ref="S16:S79" si="22">+S15+Q16-R16</f>
        <v>-335903.23287671234</v>
      </c>
      <c r="T16" s="24">
        <f t="shared" ref="T16:T79" si="23">+S15*(P16-P15)</f>
        <v>-335903.23287671234</v>
      </c>
      <c r="U16" t="str">
        <f t="shared" si="15"/>
        <v>scoperto</v>
      </c>
      <c r="V16" s="19">
        <f t="shared" si="8"/>
        <v>1</v>
      </c>
      <c r="W16" s="20">
        <f t="shared" si="16"/>
        <v>43012</v>
      </c>
      <c r="X16" s="21"/>
      <c r="Y16" s="22"/>
      <c r="Z16" s="23">
        <f t="shared" ref="Z16:Z79" si="24">+Z15+X16-Y16</f>
        <v>-344369.83491086506</v>
      </c>
      <c r="AA16" s="24">
        <f t="shared" ref="AA16:AA79" si="25">+Z15*(W16-W15)</f>
        <v>-344369.83491086506</v>
      </c>
      <c r="AB16" t="str">
        <f t="shared" si="17"/>
        <v>scoperto</v>
      </c>
      <c r="AC16" s="19">
        <f t="shared" si="9"/>
        <v>1</v>
      </c>
    </row>
    <row r="17" spans="2:29" x14ac:dyDescent="0.35">
      <c r="B17" s="95">
        <f t="shared" si="10"/>
        <v>42740</v>
      </c>
      <c r="C17" s="96"/>
      <c r="D17" s="97"/>
      <c r="E17" s="102">
        <f t="shared" si="18"/>
        <v>-35000</v>
      </c>
      <c r="F17" s="103">
        <f t="shared" si="19"/>
        <v>-35000</v>
      </c>
      <c r="G17" t="str">
        <f t="shared" si="11"/>
        <v/>
      </c>
      <c r="H17" s="19">
        <f t="shared" si="6"/>
        <v>0</v>
      </c>
      <c r="I17" s="95">
        <f t="shared" si="12"/>
        <v>42830</v>
      </c>
      <c r="J17" s="96"/>
      <c r="K17" s="97"/>
      <c r="L17" s="102">
        <f t="shared" si="20"/>
        <v>-327820</v>
      </c>
      <c r="M17" s="103">
        <f t="shared" si="21"/>
        <v>-327820</v>
      </c>
      <c r="N17" t="str">
        <f t="shared" si="13"/>
        <v>scoperto</v>
      </c>
      <c r="O17" s="19">
        <f t="shared" si="7"/>
        <v>1</v>
      </c>
      <c r="P17" s="20">
        <f t="shared" si="14"/>
        <v>42921</v>
      </c>
      <c r="Q17" s="21"/>
      <c r="R17" s="22"/>
      <c r="S17" s="23">
        <f t="shared" si="22"/>
        <v>-335903.23287671234</v>
      </c>
      <c r="T17" s="24">
        <f t="shared" si="23"/>
        <v>-335903.23287671234</v>
      </c>
      <c r="U17" t="str">
        <f t="shared" si="15"/>
        <v>scoperto</v>
      </c>
      <c r="V17" s="19">
        <f t="shared" si="8"/>
        <v>1</v>
      </c>
      <c r="W17" s="20">
        <f t="shared" si="16"/>
        <v>43013</v>
      </c>
      <c r="X17" s="21"/>
      <c r="Y17" s="22"/>
      <c r="Z17" s="23">
        <f t="shared" si="24"/>
        <v>-344369.83491086506</v>
      </c>
      <c r="AA17" s="24">
        <f t="shared" si="25"/>
        <v>-344369.83491086506</v>
      </c>
      <c r="AB17" t="str">
        <f t="shared" si="17"/>
        <v>scoperto</v>
      </c>
      <c r="AC17" s="19">
        <f t="shared" si="9"/>
        <v>1</v>
      </c>
    </row>
    <row r="18" spans="2:29" x14ac:dyDescent="0.35">
      <c r="B18" s="95">
        <f t="shared" si="10"/>
        <v>42741</v>
      </c>
      <c r="C18" s="96"/>
      <c r="D18" s="97"/>
      <c r="E18" s="102">
        <f t="shared" si="18"/>
        <v>-35000</v>
      </c>
      <c r="F18" s="103">
        <f t="shared" si="19"/>
        <v>-35000</v>
      </c>
      <c r="G18" t="str">
        <f t="shared" si="11"/>
        <v/>
      </c>
      <c r="H18" s="19">
        <f t="shared" si="6"/>
        <v>0</v>
      </c>
      <c r="I18" s="95">
        <f t="shared" si="12"/>
        <v>42831</v>
      </c>
      <c r="J18" s="96"/>
      <c r="K18" s="97"/>
      <c r="L18" s="102">
        <f t="shared" si="20"/>
        <v>-327820</v>
      </c>
      <c r="M18" s="103">
        <f t="shared" si="21"/>
        <v>-327820</v>
      </c>
      <c r="N18" t="str">
        <f t="shared" si="13"/>
        <v>scoperto</v>
      </c>
      <c r="O18" s="19">
        <f t="shared" si="7"/>
        <v>1</v>
      </c>
      <c r="P18" s="20">
        <f t="shared" si="14"/>
        <v>42922</v>
      </c>
      <c r="Q18" s="21"/>
      <c r="R18" s="22"/>
      <c r="S18" s="23">
        <f t="shared" si="22"/>
        <v>-335903.23287671234</v>
      </c>
      <c r="T18" s="24">
        <f t="shared" si="23"/>
        <v>-335903.23287671234</v>
      </c>
      <c r="U18" t="str">
        <f t="shared" si="15"/>
        <v>scoperto</v>
      </c>
      <c r="V18" s="19">
        <f t="shared" si="8"/>
        <v>1</v>
      </c>
      <c r="W18" s="20">
        <f t="shared" si="16"/>
        <v>43014</v>
      </c>
      <c r="X18" s="21"/>
      <c r="Y18" s="22"/>
      <c r="Z18" s="23">
        <f t="shared" si="24"/>
        <v>-344369.83491086506</v>
      </c>
      <c r="AA18" s="24">
        <f t="shared" si="25"/>
        <v>-344369.83491086506</v>
      </c>
      <c r="AB18" t="str">
        <f t="shared" si="17"/>
        <v>scoperto</v>
      </c>
      <c r="AC18" s="19">
        <f t="shared" si="9"/>
        <v>1</v>
      </c>
    </row>
    <row r="19" spans="2:29" x14ac:dyDescent="0.35">
      <c r="B19" s="95">
        <f t="shared" si="10"/>
        <v>42742</v>
      </c>
      <c r="C19" s="96">
        <f>+IF('Budget Tesoreria'!D46&gt;0,'Budget Tesoreria'!D46,0)</f>
        <v>86080</v>
      </c>
      <c r="D19" s="97">
        <f>+IF('Budget Tesoreria'!D46&lt;0,-'Budget Tesoreria'!D46,0)</f>
        <v>0</v>
      </c>
      <c r="E19" s="102">
        <f t="shared" si="18"/>
        <v>51080</v>
      </c>
      <c r="F19" s="103">
        <f t="shared" si="19"/>
        <v>-35000</v>
      </c>
      <c r="G19" t="str">
        <f t="shared" si="11"/>
        <v/>
      </c>
      <c r="H19" s="19">
        <f t="shared" si="6"/>
        <v>0</v>
      </c>
      <c r="I19" s="95">
        <f t="shared" si="12"/>
        <v>42832</v>
      </c>
      <c r="J19" s="96"/>
      <c r="K19" s="97"/>
      <c r="L19" s="102">
        <f t="shared" si="20"/>
        <v>-327820</v>
      </c>
      <c r="M19" s="103">
        <f t="shared" si="21"/>
        <v>-327820</v>
      </c>
      <c r="N19" t="str">
        <f t="shared" si="13"/>
        <v>scoperto</v>
      </c>
      <c r="O19" s="19">
        <f t="shared" si="7"/>
        <v>1</v>
      </c>
      <c r="P19" s="20">
        <f t="shared" si="14"/>
        <v>42923</v>
      </c>
      <c r="Q19" s="21"/>
      <c r="R19" s="22"/>
      <c r="S19" s="23">
        <f t="shared" si="22"/>
        <v>-335903.23287671234</v>
      </c>
      <c r="T19" s="24">
        <f t="shared" si="23"/>
        <v>-335903.23287671234</v>
      </c>
      <c r="U19" t="str">
        <f t="shared" si="15"/>
        <v>scoperto</v>
      </c>
      <c r="V19" s="19">
        <f t="shared" si="8"/>
        <v>1</v>
      </c>
      <c r="W19" s="20">
        <f t="shared" si="16"/>
        <v>43015</v>
      </c>
      <c r="X19" s="21"/>
      <c r="Y19" s="22"/>
      <c r="Z19" s="23">
        <f t="shared" si="24"/>
        <v>-344369.83491086506</v>
      </c>
      <c r="AA19" s="24">
        <f t="shared" si="25"/>
        <v>-344369.83491086506</v>
      </c>
      <c r="AB19" t="str">
        <f t="shared" si="17"/>
        <v>scoperto</v>
      </c>
      <c r="AC19" s="19">
        <f t="shared" si="9"/>
        <v>1</v>
      </c>
    </row>
    <row r="20" spans="2:29" x14ac:dyDescent="0.35">
      <c r="B20" s="95">
        <f t="shared" si="10"/>
        <v>42743</v>
      </c>
      <c r="C20" s="96"/>
      <c r="D20" s="97"/>
      <c r="E20" s="102">
        <f t="shared" si="18"/>
        <v>51080</v>
      </c>
      <c r="F20" s="103">
        <f t="shared" si="19"/>
        <v>51080</v>
      </c>
      <c r="G20" t="str">
        <f t="shared" si="11"/>
        <v/>
      </c>
      <c r="H20" s="19">
        <f t="shared" si="6"/>
        <v>0</v>
      </c>
      <c r="I20" s="95">
        <f t="shared" si="12"/>
        <v>42833</v>
      </c>
      <c r="J20" s="96"/>
      <c r="K20" s="97"/>
      <c r="L20" s="102">
        <f t="shared" si="20"/>
        <v>-327820</v>
      </c>
      <c r="M20" s="103">
        <f t="shared" si="21"/>
        <v>-327820</v>
      </c>
      <c r="N20" t="str">
        <f t="shared" si="13"/>
        <v>scoperto</v>
      </c>
      <c r="O20" s="19">
        <f t="shared" si="7"/>
        <v>1</v>
      </c>
      <c r="P20" s="20">
        <f t="shared" si="14"/>
        <v>42924</v>
      </c>
      <c r="Q20" s="21"/>
      <c r="R20" s="22"/>
      <c r="S20" s="23">
        <f t="shared" si="22"/>
        <v>-335903.23287671234</v>
      </c>
      <c r="T20" s="24">
        <f t="shared" si="23"/>
        <v>-335903.23287671234</v>
      </c>
      <c r="U20" t="str">
        <f t="shared" si="15"/>
        <v>scoperto</v>
      </c>
      <c r="V20" s="19">
        <f t="shared" si="8"/>
        <v>1</v>
      </c>
      <c r="W20" s="20">
        <f t="shared" si="16"/>
        <v>43016</v>
      </c>
      <c r="X20" s="21"/>
      <c r="Y20" s="22"/>
      <c r="Z20" s="23">
        <f t="shared" si="24"/>
        <v>-344369.83491086506</v>
      </c>
      <c r="AA20" s="24">
        <f t="shared" si="25"/>
        <v>-344369.83491086506</v>
      </c>
      <c r="AB20" t="str">
        <f t="shared" si="17"/>
        <v>scoperto</v>
      </c>
      <c r="AC20" s="19">
        <f t="shared" si="9"/>
        <v>1</v>
      </c>
    </row>
    <row r="21" spans="2:29" x14ac:dyDescent="0.35">
      <c r="B21" s="95">
        <f t="shared" si="10"/>
        <v>42744</v>
      </c>
      <c r="C21" s="96"/>
      <c r="D21" s="97"/>
      <c r="E21" s="102">
        <f t="shared" si="18"/>
        <v>51080</v>
      </c>
      <c r="F21" s="103">
        <f t="shared" si="19"/>
        <v>51080</v>
      </c>
      <c r="G21" t="str">
        <f t="shared" si="11"/>
        <v/>
      </c>
      <c r="H21" s="19">
        <f t="shared" si="6"/>
        <v>0</v>
      </c>
      <c r="I21" s="95">
        <f t="shared" si="12"/>
        <v>42834</v>
      </c>
      <c r="J21" s="96"/>
      <c r="K21" s="97"/>
      <c r="L21" s="102">
        <f t="shared" si="20"/>
        <v>-327820</v>
      </c>
      <c r="M21" s="103">
        <f t="shared" si="21"/>
        <v>-327820</v>
      </c>
      <c r="N21" t="str">
        <f t="shared" si="13"/>
        <v>scoperto</v>
      </c>
      <c r="O21" s="19">
        <f t="shared" si="7"/>
        <v>1</v>
      </c>
      <c r="P21" s="20">
        <f t="shared" si="14"/>
        <v>42925</v>
      </c>
      <c r="Q21" s="21"/>
      <c r="R21" s="22"/>
      <c r="S21" s="23">
        <f t="shared" si="22"/>
        <v>-335903.23287671234</v>
      </c>
      <c r="T21" s="24">
        <f t="shared" si="23"/>
        <v>-335903.23287671234</v>
      </c>
      <c r="U21" t="str">
        <f t="shared" si="15"/>
        <v>scoperto</v>
      </c>
      <c r="V21" s="19">
        <f t="shared" si="8"/>
        <v>1</v>
      </c>
      <c r="W21" s="20">
        <f t="shared" si="16"/>
        <v>43017</v>
      </c>
      <c r="X21" s="21"/>
      <c r="Y21" s="22"/>
      <c r="Z21" s="23">
        <f t="shared" si="24"/>
        <v>-344369.83491086506</v>
      </c>
      <c r="AA21" s="24">
        <f t="shared" si="25"/>
        <v>-344369.83491086506</v>
      </c>
      <c r="AB21" t="str">
        <f t="shared" si="17"/>
        <v>scoperto</v>
      </c>
      <c r="AC21" s="19">
        <f t="shared" si="9"/>
        <v>1</v>
      </c>
    </row>
    <row r="22" spans="2:29" x14ac:dyDescent="0.35">
      <c r="B22" s="95">
        <f t="shared" si="10"/>
        <v>42745</v>
      </c>
      <c r="C22" s="96"/>
      <c r="D22" s="97"/>
      <c r="E22" s="102">
        <f t="shared" si="18"/>
        <v>51080</v>
      </c>
      <c r="F22" s="103">
        <f t="shared" si="19"/>
        <v>51080</v>
      </c>
      <c r="G22" t="str">
        <f t="shared" si="11"/>
        <v/>
      </c>
      <c r="H22" s="19">
        <f t="shared" si="6"/>
        <v>0</v>
      </c>
      <c r="I22" s="95">
        <f t="shared" si="12"/>
        <v>42835</v>
      </c>
      <c r="J22" s="96"/>
      <c r="K22" s="97"/>
      <c r="L22" s="102">
        <f t="shared" si="20"/>
        <v>-327820</v>
      </c>
      <c r="M22" s="103">
        <f t="shared" si="21"/>
        <v>-327820</v>
      </c>
      <c r="N22" t="str">
        <f t="shared" si="13"/>
        <v>scoperto</v>
      </c>
      <c r="O22" s="19">
        <f t="shared" si="7"/>
        <v>1</v>
      </c>
      <c r="P22" s="20">
        <f t="shared" si="14"/>
        <v>42926</v>
      </c>
      <c r="Q22" s="21"/>
      <c r="R22" s="22"/>
      <c r="S22" s="23">
        <f t="shared" si="22"/>
        <v>-335903.23287671234</v>
      </c>
      <c r="T22" s="24">
        <f t="shared" si="23"/>
        <v>-335903.23287671234</v>
      </c>
      <c r="U22" t="str">
        <f t="shared" si="15"/>
        <v>scoperto</v>
      </c>
      <c r="V22" s="19">
        <f t="shared" si="8"/>
        <v>1</v>
      </c>
      <c r="W22" s="20">
        <f t="shared" si="16"/>
        <v>43018</v>
      </c>
      <c r="X22" s="21"/>
      <c r="Y22" s="22"/>
      <c r="Z22" s="23">
        <f t="shared" si="24"/>
        <v>-344369.83491086506</v>
      </c>
      <c r="AA22" s="24">
        <f t="shared" si="25"/>
        <v>-344369.83491086506</v>
      </c>
      <c r="AB22" t="str">
        <f t="shared" si="17"/>
        <v>scoperto</v>
      </c>
      <c r="AC22" s="19">
        <f t="shared" si="9"/>
        <v>1</v>
      </c>
    </row>
    <row r="23" spans="2:29" x14ac:dyDescent="0.35">
      <c r="B23" s="95">
        <f t="shared" si="10"/>
        <v>42746</v>
      </c>
      <c r="C23" s="96"/>
      <c r="D23" s="97"/>
      <c r="E23" s="102">
        <f t="shared" si="18"/>
        <v>51080</v>
      </c>
      <c r="F23" s="103">
        <f t="shared" si="19"/>
        <v>51080</v>
      </c>
      <c r="G23" t="str">
        <f t="shared" si="11"/>
        <v/>
      </c>
      <c r="H23" s="19">
        <f t="shared" si="6"/>
        <v>0</v>
      </c>
      <c r="I23" s="95">
        <f t="shared" si="12"/>
        <v>42836</v>
      </c>
      <c r="J23" s="96"/>
      <c r="K23" s="97"/>
      <c r="L23" s="102">
        <f t="shared" si="20"/>
        <v>-327820</v>
      </c>
      <c r="M23" s="103">
        <f t="shared" si="21"/>
        <v>-327820</v>
      </c>
      <c r="N23" t="str">
        <f t="shared" si="13"/>
        <v>scoperto</v>
      </c>
      <c r="O23" s="19">
        <f t="shared" si="7"/>
        <v>1</v>
      </c>
      <c r="P23" s="20">
        <f t="shared" si="14"/>
        <v>42927</v>
      </c>
      <c r="Q23" s="21"/>
      <c r="R23" s="22"/>
      <c r="S23" s="23">
        <f t="shared" si="22"/>
        <v>-335903.23287671234</v>
      </c>
      <c r="T23" s="24">
        <f t="shared" si="23"/>
        <v>-335903.23287671234</v>
      </c>
      <c r="U23" t="str">
        <f t="shared" si="15"/>
        <v>scoperto</v>
      </c>
      <c r="V23" s="19">
        <f t="shared" si="8"/>
        <v>1</v>
      </c>
      <c r="W23" s="20">
        <f t="shared" si="16"/>
        <v>43019</v>
      </c>
      <c r="X23" s="21"/>
      <c r="Y23" s="22"/>
      <c r="Z23" s="23">
        <f t="shared" si="24"/>
        <v>-344369.83491086506</v>
      </c>
      <c r="AA23" s="24">
        <f t="shared" si="25"/>
        <v>-344369.83491086506</v>
      </c>
      <c r="AB23" t="str">
        <f t="shared" si="17"/>
        <v>scoperto</v>
      </c>
      <c r="AC23" s="19">
        <f t="shared" si="9"/>
        <v>1</v>
      </c>
    </row>
    <row r="24" spans="2:29" x14ac:dyDescent="0.35">
      <c r="B24" s="95">
        <f t="shared" si="10"/>
        <v>42747</v>
      </c>
      <c r="C24" s="96"/>
      <c r="D24" s="97"/>
      <c r="E24" s="102">
        <f t="shared" si="18"/>
        <v>51080</v>
      </c>
      <c r="F24" s="103">
        <f t="shared" si="19"/>
        <v>51080</v>
      </c>
      <c r="G24" t="str">
        <f t="shared" si="11"/>
        <v/>
      </c>
      <c r="H24" s="19">
        <f t="shared" si="6"/>
        <v>0</v>
      </c>
      <c r="I24" s="95">
        <f t="shared" si="12"/>
        <v>42837</v>
      </c>
      <c r="J24" s="96"/>
      <c r="K24" s="97"/>
      <c r="L24" s="102">
        <f t="shared" si="20"/>
        <v>-327820</v>
      </c>
      <c r="M24" s="103">
        <f t="shared" si="21"/>
        <v>-327820</v>
      </c>
      <c r="N24" t="str">
        <f t="shared" si="13"/>
        <v>scoperto</v>
      </c>
      <c r="O24" s="19">
        <f t="shared" si="7"/>
        <v>1</v>
      </c>
      <c r="P24" s="20">
        <f t="shared" si="14"/>
        <v>42928</v>
      </c>
      <c r="Q24" s="21"/>
      <c r="R24" s="22"/>
      <c r="S24" s="23">
        <f t="shared" si="22"/>
        <v>-335903.23287671234</v>
      </c>
      <c r="T24" s="24">
        <f t="shared" si="23"/>
        <v>-335903.23287671234</v>
      </c>
      <c r="U24" t="str">
        <f t="shared" si="15"/>
        <v>scoperto</v>
      </c>
      <c r="V24" s="19">
        <f t="shared" si="8"/>
        <v>1</v>
      </c>
      <c r="W24" s="20">
        <f t="shared" si="16"/>
        <v>43020</v>
      </c>
      <c r="X24" s="21"/>
      <c r="Y24" s="22"/>
      <c r="Z24" s="23">
        <f t="shared" si="24"/>
        <v>-344369.83491086506</v>
      </c>
      <c r="AA24" s="24">
        <f t="shared" si="25"/>
        <v>-344369.83491086506</v>
      </c>
      <c r="AB24" t="str">
        <f t="shared" si="17"/>
        <v>scoperto</v>
      </c>
      <c r="AC24" s="19">
        <f t="shared" si="9"/>
        <v>1</v>
      </c>
    </row>
    <row r="25" spans="2:29" x14ac:dyDescent="0.35">
      <c r="B25" s="95">
        <f t="shared" si="10"/>
        <v>42748</v>
      </c>
      <c r="C25" s="96"/>
      <c r="D25" s="97"/>
      <c r="E25" s="102">
        <f t="shared" si="18"/>
        <v>51080</v>
      </c>
      <c r="F25" s="103">
        <f t="shared" si="19"/>
        <v>51080</v>
      </c>
      <c r="G25" t="str">
        <f t="shared" si="11"/>
        <v/>
      </c>
      <c r="H25" s="19">
        <f t="shared" si="6"/>
        <v>0</v>
      </c>
      <c r="I25" s="95">
        <f t="shared" si="12"/>
        <v>42838</v>
      </c>
      <c r="J25" s="96"/>
      <c r="K25" s="97"/>
      <c r="L25" s="102">
        <f t="shared" si="20"/>
        <v>-327820</v>
      </c>
      <c r="M25" s="103">
        <f t="shared" si="21"/>
        <v>-327820</v>
      </c>
      <c r="N25" t="str">
        <f t="shared" si="13"/>
        <v>scoperto</v>
      </c>
      <c r="O25" s="19">
        <f t="shared" si="7"/>
        <v>1</v>
      </c>
      <c r="P25" s="20">
        <f t="shared" si="14"/>
        <v>42929</v>
      </c>
      <c r="Q25" s="21"/>
      <c r="R25" s="22"/>
      <c r="S25" s="23">
        <f t="shared" si="22"/>
        <v>-335903.23287671234</v>
      </c>
      <c r="T25" s="24">
        <f t="shared" si="23"/>
        <v>-335903.23287671234</v>
      </c>
      <c r="U25" t="str">
        <f t="shared" si="15"/>
        <v>scoperto</v>
      </c>
      <c r="V25" s="19">
        <f t="shared" si="8"/>
        <v>1</v>
      </c>
      <c r="W25" s="20">
        <f t="shared" si="16"/>
        <v>43021</v>
      </c>
      <c r="X25" s="21"/>
      <c r="Y25" s="22"/>
      <c r="Z25" s="23">
        <f t="shared" si="24"/>
        <v>-344369.83491086506</v>
      </c>
      <c r="AA25" s="24">
        <f t="shared" si="25"/>
        <v>-344369.83491086506</v>
      </c>
      <c r="AB25" t="str">
        <f t="shared" si="17"/>
        <v>scoperto</v>
      </c>
      <c r="AC25" s="19">
        <f t="shared" si="9"/>
        <v>1</v>
      </c>
    </row>
    <row r="26" spans="2:29" x14ac:dyDescent="0.35">
      <c r="B26" s="95">
        <f t="shared" si="10"/>
        <v>42749</v>
      </c>
      <c r="C26" s="96">
        <f>+IF('Budget Tesoreria'!E46&gt;0,'Budget Tesoreria'!E46,0)</f>
        <v>112500</v>
      </c>
      <c r="D26" s="97">
        <f>+IF('Budget Tesoreria'!E46&lt;0,-'Budget Tesoreria'!E46,0)</f>
        <v>0</v>
      </c>
      <c r="E26" s="102">
        <f t="shared" si="18"/>
        <v>163580</v>
      </c>
      <c r="F26" s="103">
        <f t="shared" si="19"/>
        <v>51080</v>
      </c>
      <c r="G26" t="str">
        <f t="shared" si="11"/>
        <v/>
      </c>
      <c r="H26" s="19">
        <f t="shared" si="6"/>
        <v>0</v>
      </c>
      <c r="I26" s="95">
        <f t="shared" si="12"/>
        <v>42839</v>
      </c>
      <c r="J26" s="96"/>
      <c r="K26" s="97"/>
      <c r="L26" s="102">
        <f t="shared" si="20"/>
        <v>-327820</v>
      </c>
      <c r="M26" s="103">
        <f t="shared" si="21"/>
        <v>-327820</v>
      </c>
      <c r="N26" t="str">
        <f t="shared" si="13"/>
        <v>scoperto</v>
      </c>
      <c r="O26" s="19">
        <f t="shared" si="7"/>
        <v>1</v>
      </c>
      <c r="P26" s="20">
        <f t="shared" si="14"/>
        <v>42930</v>
      </c>
      <c r="Q26" s="21"/>
      <c r="R26" s="22"/>
      <c r="S26" s="23">
        <f t="shared" si="22"/>
        <v>-335903.23287671234</v>
      </c>
      <c r="T26" s="24">
        <f t="shared" si="23"/>
        <v>-335903.23287671234</v>
      </c>
      <c r="U26" t="str">
        <f t="shared" si="15"/>
        <v>scoperto</v>
      </c>
      <c r="V26" s="19">
        <f t="shared" si="8"/>
        <v>1</v>
      </c>
      <c r="W26" s="20">
        <f t="shared" si="16"/>
        <v>43022</v>
      </c>
      <c r="X26" s="21"/>
      <c r="Y26" s="22"/>
      <c r="Z26" s="23">
        <f t="shared" si="24"/>
        <v>-344369.83491086506</v>
      </c>
      <c r="AA26" s="24">
        <f t="shared" si="25"/>
        <v>-344369.83491086506</v>
      </c>
      <c r="AB26" t="str">
        <f t="shared" si="17"/>
        <v>scoperto</v>
      </c>
      <c r="AC26" s="19">
        <f t="shared" si="9"/>
        <v>1</v>
      </c>
    </row>
    <row r="27" spans="2:29" x14ac:dyDescent="0.35">
      <c r="B27" s="95">
        <f t="shared" si="10"/>
        <v>42750</v>
      </c>
      <c r="C27" s="96"/>
      <c r="D27" s="97"/>
      <c r="E27" s="102">
        <f t="shared" si="18"/>
        <v>163580</v>
      </c>
      <c r="F27" s="103">
        <f t="shared" si="19"/>
        <v>163580</v>
      </c>
      <c r="G27" t="str">
        <f t="shared" si="11"/>
        <v/>
      </c>
      <c r="H27" s="19">
        <f t="shared" si="6"/>
        <v>0</v>
      </c>
      <c r="I27" s="95">
        <f t="shared" si="12"/>
        <v>42840</v>
      </c>
      <c r="J27" s="96"/>
      <c r="K27" s="97"/>
      <c r="L27" s="102">
        <f t="shared" si="20"/>
        <v>-327820</v>
      </c>
      <c r="M27" s="103">
        <f t="shared" si="21"/>
        <v>-327820</v>
      </c>
      <c r="N27" t="str">
        <f t="shared" si="13"/>
        <v>scoperto</v>
      </c>
      <c r="O27" s="19">
        <f t="shared" si="7"/>
        <v>1</v>
      </c>
      <c r="P27" s="20">
        <f t="shared" si="14"/>
        <v>42931</v>
      </c>
      <c r="Q27" s="21"/>
      <c r="R27" s="22"/>
      <c r="S27" s="23">
        <f t="shared" si="22"/>
        <v>-335903.23287671234</v>
      </c>
      <c r="T27" s="24">
        <f t="shared" si="23"/>
        <v>-335903.23287671234</v>
      </c>
      <c r="U27" t="str">
        <f t="shared" si="15"/>
        <v>scoperto</v>
      </c>
      <c r="V27" s="19">
        <f t="shared" si="8"/>
        <v>1</v>
      </c>
      <c r="W27" s="20">
        <f t="shared" si="16"/>
        <v>43023</v>
      </c>
      <c r="X27" s="21"/>
      <c r="Y27" s="22"/>
      <c r="Z27" s="23">
        <f t="shared" si="24"/>
        <v>-344369.83491086506</v>
      </c>
      <c r="AA27" s="24">
        <f t="shared" si="25"/>
        <v>-344369.83491086506</v>
      </c>
      <c r="AB27" t="str">
        <f t="shared" si="17"/>
        <v>scoperto</v>
      </c>
      <c r="AC27" s="19">
        <f t="shared" si="9"/>
        <v>1</v>
      </c>
    </row>
    <row r="28" spans="2:29" x14ac:dyDescent="0.35">
      <c r="B28" s="95">
        <f t="shared" si="10"/>
        <v>42751</v>
      </c>
      <c r="C28" s="96"/>
      <c r="D28" s="97"/>
      <c r="E28" s="102">
        <f t="shared" si="18"/>
        <v>163580</v>
      </c>
      <c r="F28" s="103">
        <f t="shared" si="19"/>
        <v>163580</v>
      </c>
      <c r="G28" t="str">
        <f t="shared" si="11"/>
        <v/>
      </c>
      <c r="H28" s="19">
        <f t="shared" si="6"/>
        <v>0</v>
      </c>
      <c r="I28" s="95">
        <f t="shared" si="12"/>
        <v>42841</v>
      </c>
      <c r="J28" s="96"/>
      <c r="K28" s="97"/>
      <c r="L28" s="102">
        <f t="shared" si="20"/>
        <v>-327820</v>
      </c>
      <c r="M28" s="103">
        <f t="shared" si="21"/>
        <v>-327820</v>
      </c>
      <c r="N28" t="str">
        <f t="shared" si="13"/>
        <v>scoperto</v>
      </c>
      <c r="O28" s="19">
        <f t="shared" si="7"/>
        <v>1</v>
      </c>
      <c r="P28" s="20">
        <f t="shared" si="14"/>
        <v>42932</v>
      </c>
      <c r="Q28" s="21"/>
      <c r="R28" s="22"/>
      <c r="S28" s="23">
        <f t="shared" si="22"/>
        <v>-335903.23287671234</v>
      </c>
      <c r="T28" s="24">
        <f t="shared" si="23"/>
        <v>-335903.23287671234</v>
      </c>
      <c r="U28" t="str">
        <f t="shared" si="15"/>
        <v>scoperto</v>
      </c>
      <c r="V28" s="19">
        <f t="shared" si="8"/>
        <v>1</v>
      </c>
      <c r="W28" s="20">
        <f t="shared" si="16"/>
        <v>43024</v>
      </c>
      <c r="X28" s="21"/>
      <c r="Y28" s="22"/>
      <c r="Z28" s="23">
        <f t="shared" si="24"/>
        <v>-344369.83491086506</v>
      </c>
      <c r="AA28" s="24">
        <f t="shared" si="25"/>
        <v>-344369.83491086506</v>
      </c>
      <c r="AB28" t="str">
        <f t="shared" si="17"/>
        <v>scoperto</v>
      </c>
      <c r="AC28" s="19">
        <f t="shared" si="9"/>
        <v>1</v>
      </c>
    </row>
    <row r="29" spans="2:29" x14ac:dyDescent="0.35">
      <c r="B29" s="95">
        <f t="shared" si="10"/>
        <v>42752</v>
      </c>
      <c r="C29" s="96"/>
      <c r="D29" s="97"/>
      <c r="E29" s="102">
        <f t="shared" si="18"/>
        <v>163580</v>
      </c>
      <c r="F29" s="103">
        <f t="shared" si="19"/>
        <v>163580</v>
      </c>
      <c r="G29" t="str">
        <f t="shared" si="11"/>
        <v/>
      </c>
      <c r="H29" s="19">
        <f t="shared" si="6"/>
        <v>0</v>
      </c>
      <c r="I29" s="95">
        <f t="shared" si="12"/>
        <v>42842</v>
      </c>
      <c r="J29" s="96"/>
      <c r="K29" s="97"/>
      <c r="L29" s="102">
        <f t="shared" si="20"/>
        <v>-327820</v>
      </c>
      <c r="M29" s="103">
        <f t="shared" si="21"/>
        <v>-327820</v>
      </c>
      <c r="N29" t="str">
        <f t="shared" si="13"/>
        <v>scoperto</v>
      </c>
      <c r="O29" s="19">
        <f t="shared" si="7"/>
        <v>1</v>
      </c>
      <c r="P29" s="20">
        <f t="shared" si="14"/>
        <v>42933</v>
      </c>
      <c r="Q29" s="21"/>
      <c r="R29" s="22"/>
      <c r="S29" s="23">
        <f t="shared" si="22"/>
        <v>-335903.23287671234</v>
      </c>
      <c r="T29" s="24">
        <f t="shared" si="23"/>
        <v>-335903.23287671234</v>
      </c>
      <c r="U29" t="str">
        <f t="shared" si="15"/>
        <v>scoperto</v>
      </c>
      <c r="V29" s="19">
        <f t="shared" si="8"/>
        <v>1</v>
      </c>
      <c r="W29" s="20">
        <f t="shared" si="16"/>
        <v>43025</v>
      </c>
      <c r="X29" s="21"/>
      <c r="Y29" s="22"/>
      <c r="Z29" s="23">
        <f t="shared" si="24"/>
        <v>-344369.83491086506</v>
      </c>
      <c r="AA29" s="24">
        <f t="shared" si="25"/>
        <v>-344369.83491086506</v>
      </c>
      <c r="AB29" t="str">
        <f t="shared" si="17"/>
        <v>scoperto</v>
      </c>
      <c r="AC29" s="19">
        <f t="shared" si="9"/>
        <v>1</v>
      </c>
    </row>
    <row r="30" spans="2:29" x14ac:dyDescent="0.35">
      <c r="B30" s="95">
        <f t="shared" si="10"/>
        <v>42753</v>
      </c>
      <c r="C30" s="96"/>
      <c r="D30" s="97"/>
      <c r="E30" s="102">
        <f t="shared" si="18"/>
        <v>163580</v>
      </c>
      <c r="F30" s="103">
        <f t="shared" si="19"/>
        <v>163580</v>
      </c>
      <c r="G30" t="str">
        <f t="shared" si="11"/>
        <v/>
      </c>
      <c r="H30" s="19">
        <f t="shared" si="6"/>
        <v>0</v>
      </c>
      <c r="I30" s="95">
        <f t="shared" si="12"/>
        <v>42843</v>
      </c>
      <c r="J30" s="96"/>
      <c r="K30" s="97"/>
      <c r="L30" s="102">
        <f t="shared" si="20"/>
        <v>-327820</v>
      </c>
      <c r="M30" s="103">
        <f t="shared" si="21"/>
        <v>-327820</v>
      </c>
      <c r="N30" t="str">
        <f t="shared" si="13"/>
        <v>scoperto</v>
      </c>
      <c r="O30" s="19">
        <f t="shared" si="7"/>
        <v>1</v>
      </c>
      <c r="P30" s="20">
        <f t="shared" si="14"/>
        <v>42934</v>
      </c>
      <c r="Q30" s="21"/>
      <c r="R30" s="22"/>
      <c r="S30" s="23">
        <f t="shared" si="22"/>
        <v>-335903.23287671234</v>
      </c>
      <c r="T30" s="24">
        <f t="shared" si="23"/>
        <v>-335903.23287671234</v>
      </c>
      <c r="U30" t="str">
        <f t="shared" si="15"/>
        <v>scoperto</v>
      </c>
      <c r="V30" s="19">
        <f t="shared" si="8"/>
        <v>1</v>
      </c>
      <c r="W30" s="20">
        <f t="shared" si="16"/>
        <v>43026</v>
      </c>
      <c r="X30" s="21"/>
      <c r="Y30" s="22"/>
      <c r="Z30" s="23">
        <f t="shared" si="24"/>
        <v>-344369.83491086506</v>
      </c>
      <c r="AA30" s="24">
        <f t="shared" si="25"/>
        <v>-344369.83491086506</v>
      </c>
      <c r="AB30" t="str">
        <f t="shared" si="17"/>
        <v>scoperto</v>
      </c>
      <c r="AC30" s="19">
        <f t="shared" si="9"/>
        <v>1</v>
      </c>
    </row>
    <row r="31" spans="2:29" x14ac:dyDescent="0.35">
      <c r="B31" s="95">
        <f t="shared" si="10"/>
        <v>42754</v>
      </c>
      <c r="C31" s="96"/>
      <c r="D31" s="97"/>
      <c r="E31" s="102">
        <f t="shared" si="18"/>
        <v>163580</v>
      </c>
      <c r="F31" s="103">
        <f t="shared" si="19"/>
        <v>163580</v>
      </c>
      <c r="G31" t="str">
        <f t="shared" si="11"/>
        <v/>
      </c>
      <c r="H31" s="19">
        <f t="shared" si="6"/>
        <v>0</v>
      </c>
      <c r="I31" s="95">
        <f t="shared" si="12"/>
        <v>42844</v>
      </c>
      <c r="J31" s="96"/>
      <c r="K31" s="97"/>
      <c r="L31" s="102">
        <f t="shared" si="20"/>
        <v>-327820</v>
      </c>
      <c r="M31" s="103">
        <f t="shared" si="21"/>
        <v>-327820</v>
      </c>
      <c r="N31" t="str">
        <f t="shared" si="13"/>
        <v>scoperto</v>
      </c>
      <c r="O31" s="19">
        <f t="shared" si="7"/>
        <v>1</v>
      </c>
      <c r="P31" s="20">
        <f t="shared" si="14"/>
        <v>42935</v>
      </c>
      <c r="Q31" s="21"/>
      <c r="R31" s="22"/>
      <c r="S31" s="23">
        <f t="shared" si="22"/>
        <v>-335903.23287671234</v>
      </c>
      <c r="T31" s="24">
        <f t="shared" si="23"/>
        <v>-335903.23287671234</v>
      </c>
      <c r="U31" t="str">
        <f t="shared" si="15"/>
        <v>scoperto</v>
      </c>
      <c r="V31" s="19">
        <f t="shared" si="8"/>
        <v>1</v>
      </c>
      <c r="W31" s="20">
        <f t="shared" si="16"/>
        <v>43027</v>
      </c>
      <c r="X31" s="21"/>
      <c r="Y31" s="22"/>
      <c r="Z31" s="23">
        <f t="shared" si="24"/>
        <v>-344369.83491086506</v>
      </c>
      <c r="AA31" s="24">
        <f t="shared" si="25"/>
        <v>-344369.83491086506</v>
      </c>
      <c r="AB31" t="str">
        <f t="shared" si="17"/>
        <v>scoperto</v>
      </c>
      <c r="AC31" s="19">
        <f t="shared" si="9"/>
        <v>1</v>
      </c>
    </row>
    <row r="32" spans="2:29" x14ac:dyDescent="0.35">
      <c r="B32" s="95">
        <f t="shared" si="10"/>
        <v>42755</v>
      </c>
      <c r="C32" s="96"/>
      <c r="D32" s="97"/>
      <c r="E32" s="102">
        <f t="shared" si="18"/>
        <v>163580</v>
      </c>
      <c r="F32" s="103">
        <f t="shared" si="19"/>
        <v>163580</v>
      </c>
      <c r="G32" t="str">
        <f t="shared" si="11"/>
        <v/>
      </c>
      <c r="H32" s="19">
        <f t="shared" si="6"/>
        <v>0</v>
      </c>
      <c r="I32" s="95">
        <f t="shared" si="12"/>
        <v>42845</v>
      </c>
      <c r="J32" s="96"/>
      <c r="K32" s="97"/>
      <c r="L32" s="102">
        <f t="shared" si="20"/>
        <v>-327820</v>
      </c>
      <c r="M32" s="103">
        <f t="shared" si="21"/>
        <v>-327820</v>
      </c>
      <c r="N32" t="str">
        <f t="shared" si="13"/>
        <v>scoperto</v>
      </c>
      <c r="O32" s="19">
        <f t="shared" si="7"/>
        <v>1</v>
      </c>
      <c r="P32" s="20">
        <f t="shared" si="14"/>
        <v>42936</v>
      </c>
      <c r="Q32" s="21"/>
      <c r="R32" s="22"/>
      <c r="S32" s="23">
        <f t="shared" si="22"/>
        <v>-335903.23287671234</v>
      </c>
      <c r="T32" s="24">
        <f t="shared" si="23"/>
        <v>-335903.23287671234</v>
      </c>
      <c r="U32" t="str">
        <f t="shared" si="15"/>
        <v>scoperto</v>
      </c>
      <c r="V32" s="19">
        <f t="shared" si="8"/>
        <v>1</v>
      </c>
      <c r="W32" s="20">
        <f t="shared" si="16"/>
        <v>43028</v>
      </c>
      <c r="X32" s="21"/>
      <c r="Y32" s="22"/>
      <c r="Z32" s="23">
        <f t="shared" si="24"/>
        <v>-344369.83491086506</v>
      </c>
      <c r="AA32" s="24">
        <f t="shared" si="25"/>
        <v>-344369.83491086506</v>
      </c>
      <c r="AB32" t="str">
        <f t="shared" si="17"/>
        <v>scoperto</v>
      </c>
      <c r="AC32" s="19">
        <f t="shared" si="9"/>
        <v>1</v>
      </c>
    </row>
    <row r="33" spans="2:29" x14ac:dyDescent="0.35">
      <c r="B33" s="95">
        <f t="shared" si="10"/>
        <v>42756</v>
      </c>
      <c r="C33" s="96">
        <f>+IF('Budget Tesoreria'!F46&gt;0,'Budget Tesoreria'!F46,0)</f>
        <v>0</v>
      </c>
      <c r="D33" s="97">
        <f>+IF('Budget Tesoreria'!F46&lt;0,-'Budget Tesoreria'!F46,0)</f>
        <v>6200</v>
      </c>
      <c r="E33" s="102">
        <f t="shared" si="18"/>
        <v>157380</v>
      </c>
      <c r="F33" s="103">
        <f t="shared" si="19"/>
        <v>163580</v>
      </c>
      <c r="G33" t="str">
        <f t="shared" si="11"/>
        <v/>
      </c>
      <c r="H33" s="19">
        <f t="shared" si="6"/>
        <v>0</v>
      </c>
      <c r="I33" s="95">
        <f t="shared" si="12"/>
        <v>42846</v>
      </c>
      <c r="J33" s="96"/>
      <c r="K33" s="97"/>
      <c r="L33" s="102">
        <f t="shared" si="20"/>
        <v>-327820</v>
      </c>
      <c r="M33" s="103">
        <f t="shared" si="21"/>
        <v>-327820</v>
      </c>
      <c r="N33" t="str">
        <f t="shared" si="13"/>
        <v>scoperto</v>
      </c>
      <c r="O33" s="19">
        <f t="shared" si="7"/>
        <v>1</v>
      </c>
      <c r="P33" s="20">
        <f t="shared" si="14"/>
        <v>42937</v>
      </c>
      <c r="Q33" s="21"/>
      <c r="R33" s="22"/>
      <c r="S33" s="23">
        <f t="shared" si="22"/>
        <v>-335903.23287671234</v>
      </c>
      <c r="T33" s="24">
        <f t="shared" si="23"/>
        <v>-335903.23287671234</v>
      </c>
      <c r="U33" t="str">
        <f t="shared" si="15"/>
        <v>scoperto</v>
      </c>
      <c r="V33" s="19">
        <f t="shared" si="8"/>
        <v>1</v>
      </c>
      <c r="W33" s="20">
        <f t="shared" si="16"/>
        <v>43029</v>
      </c>
      <c r="X33" s="21"/>
      <c r="Y33" s="22"/>
      <c r="Z33" s="23">
        <f t="shared" si="24"/>
        <v>-344369.83491086506</v>
      </c>
      <c r="AA33" s="24">
        <f t="shared" si="25"/>
        <v>-344369.83491086506</v>
      </c>
      <c r="AB33" t="str">
        <f t="shared" si="17"/>
        <v>scoperto</v>
      </c>
      <c r="AC33" s="19">
        <f t="shared" si="9"/>
        <v>1</v>
      </c>
    </row>
    <row r="34" spans="2:29" x14ac:dyDescent="0.35">
      <c r="B34" s="95">
        <f t="shared" si="10"/>
        <v>42757</v>
      </c>
      <c r="C34" s="96"/>
      <c r="D34" s="97"/>
      <c r="E34" s="102">
        <f t="shared" si="18"/>
        <v>157380</v>
      </c>
      <c r="F34" s="103">
        <f t="shared" si="19"/>
        <v>157380</v>
      </c>
      <c r="G34" t="str">
        <f t="shared" si="11"/>
        <v/>
      </c>
      <c r="H34" s="19">
        <f t="shared" si="6"/>
        <v>0</v>
      </c>
      <c r="I34" s="95">
        <f t="shared" si="12"/>
        <v>42847</v>
      </c>
      <c r="J34" s="96"/>
      <c r="K34" s="97"/>
      <c r="L34" s="102">
        <f t="shared" si="20"/>
        <v>-327820</v>
      </c>
      <c r="M34" s="103">
        <f t="shared" si="21"/>
        <v>-327820</v>
      </c>
      <c r="N34" t="str">
        <f t="shared" si="13"/>
        <v>scoperto</v>
      </c>
      <c r="O34" s="19">
        <f t="shared" si="7"/>
        <v>1</v>
      </c>
      <c r="P34" s="20">
        <f t="shared" si="14"/>
        <v>42938</v>
      </c>
      <c r="Q34" s="21"/>
      <c r="R34" s="22"/>
      <c r="S34" s="23">
        <f t="shared" si="22"/>
        <v>-335903.23287671234</v>
      </c>
      <c r="T34" s="24">
        <f t="shared" si="23"/>
        <v>-335903.23287671234</v>
      </c>
      <c r="U34" t="str">
        <f t="shared" si="15"/>
        <v>scoperto</v>
      </c>
      <c r="V34" s="19">
        <f t="shared" si="8"/>
        <v>1</v>
      </c>
      <c r="W34" s="20">
        <f t="shared" si="16"/>
        <v>43030</v>
      </c>
      <c r="X34" s="21"/>
      <c r="Y34" s="22"/>
      <c r="Z34" s="23">
        <f t="shared" si="24"/>
        <v>-344369.83491086506</v>
      </c>
      <c r="AA34" s="24">
        <f t="shared" si="25"/>
        <v>-344369.83491086506</v>
      </c>
      <c r="AB34" t="str">
        <f t="shared" si="17"/>
        <v>scoperto</v>
      </c>
      <c r="AC34" s="19">
        <f t="shared" si="9"/>
        <v>1</v>
      </c>
    </row>
    <row r="35" spans="2:29" x14ac:dyDescent="0.35">
      <c r="B35" s="95">
        <f t="shared" si="10"/>
        <v>42758</v>
      </c>
      <c r="C35" s="96"/>
      <c r="D35" s="97"/>
      <c r="E35" s="102">
        <f t="shared" si="18"/>
        <v>157380</v>
      </c>
      <c r="F35" s="103">
        <f t="shared" si="19"/>
        <v>157380</v>
      </c>
      <c r="G35" t="str">
        <f t="shared" si="11"/>
        <v/>
      </c>
      <c r="H35" s="19">
        <f t="shared" si="6"/>
        <v>0</v>
      </c>
      <c r="I35" s="95">
        <f t="shared" si="12"/>
        <v>42848</v>
      </c>
      <c r="J35" s="96"/>
      <c r="K35" s="97"/>
      <c r="L35" s="102">
        <f t="shared" si="20"/>
        <v>-327820</v>
      </c>
      <c r="M35" s="103">
        <f t="shared" si="21"/>
        <v>-327820</v>
      </c>
      <c r="N35" t="str">
        <f t="shared" si="13"/>
        <v>scoperto</v>
      </c>
      <c r="O35" s="19">
        <f t="shared" si="7"/>
        <v>1</v>
      </c>
      <c r="P35" s="20">
        <f t="shared" si="14"/>
        <v>42939</v>
      </c>
      <c r="Q35" s="21"/>
      <c r="R35" s="22"/>
      <c r="S35" s="23">
        <f t="shared" si="22"/>
        <v>-335903.23287671234</v>
      </c>
      <c r="T35" s="24">
        <f t="shared" si="23"/>
        <v>-335903.23287671234</v>
      </c>
      <c r="U35" t="str">
        <f t="shared" si="15"/>
        <v>scoperto</v>
      </c>
      <c r="V35" s="19">
        <f t="shared" si="8"/>
        <v>1</v>
      </c>
      <c r="W35" s="20">
        <f t="shared" si="16"/>
        <v>43031</v>
      </c>
      <c r="X35" s="21"/>
      <c r="Y35" s="22"/>
      <c r="Z35" s="23">
        <f t="shared" si="24"/>
        <v>-344369.83491086506</v>
      </c>
      <c r="AA35" s="24">
        <f t="shared" si="25"/>
        <v>-344369.83491086506</v>
      </c>
      <c r="AB35" t="str">
        <f t="shared" si="17"/>
        <v>scoperto</v>
      </c>
      <c r="AC35" s="19">
        <f t="shared" si="9"/>
        <v>1</v>
      </c>
    </row>
    <row r="36" spans="2:29" x14ac:dyDescent="0.35">
      <c r="B36" s="95">
        <f t="shared" si="10"/>
        <v>42759</v>
      </c>
      <c r="C36" s="96"/>
      <c r="D36" s="97"/>
      <c r="E36" s="102">
        <f t="shared" si="18"/>
        <v>157380</v>
      </c>
      <c r="F36" s="103">
        <f t="shared" si="19"/>
        <v>157380</v>
      </c>
      <c r="G36" t="str">
        <f t="shared" si="11"/>
        <v/>
      </c>
      <c r="H36" s="19">
        <f t="shared" si="6"/>
        <v>0</v>
      </c>
      <c r="I36" s="95">
        <f t="shared" si="12"/>
        <v>42849</v>
      </c>
      <c r="J36" s="96"/>
      <c r="K36" s="97"/>
      <c r="L36" s="102">
        <f t="shared" si="20"/>
        <v>-327820</v>
      </c>
      <c r="M36" s="103">
        <f t="shared" si="21"/>
        <v>-327820</v>
      </c>
      <c r="N36" t="str">
        <f t="shared" si="13"/>
        <v>scoperto</v>
      </c>
      <c r="O36" s="19">
        <f t="shared" si="7"/>
        <v>1</v>
      </c>
      <c r="P36" s="20">
        <f t="shared" si="14"/>
        <v>42940</v>
      </c>
      <c r="Q36" s="21"/>
      <c r="R36" s="22"/>
      <c r="S36" s="23">
        <f t="shared" si="22"/>
        <v>-335903.23287671234</v>
      </c>
      <c r="T36" s="24">
        <f t="shared" si="23"/>
        <v>-335903.23287671234</v>
      </c>
      <c r="U36" t="str">
        <f t="shared" si="15"/>
        <v>scoperto</v>
      </c>
      <c r="V36" s="19">
        <f t="shared" si="8"/>
        <v>1</v>
      </c>
      <c r="W36" s="20">
        <f t="shared" si="16"/>
        <v>43032</v>
      </c>
      <c r="X36" s="21"/>
      <c r="Y36" s="22"/>
      <c r="Z36" s="23">
        <f t="shared" si="24"/>
        <v>-344369.83491086506</v>
      </c>
      <c r="AA36" s="24">
        <f t="shared" si="25"/>
        <v>-344369.83491086506</v>
      </c>
      <c r="AB36" t="str">
        <f t="shared" si="17"/>
        <v>scoperto</v>
      </c>
      <c r="AC36" s="19">
        <f t="shared" si="9"/>
        <v>1</v>
      </c>
    </row>
    <row r="37" spans="2:29" x14ac:dyDescent="0.35">
      <c r="B37" s="95">
        <f t="shared" si="10"/>
        <v>42760</v>
      </c>
      <c r="C37" s="96"/>
      <c r="D37" s="97"/>
      <c r="E37" s="102">
        <f t="shared" si="18"/>
        <v>157380</v>
      </c>
      <c r="F37" s="103">
        <f t="shared" si="19"/>
        <v>157380</v>
      </c>
      <c r="G37" t="str">
        <f t="shared" si="11"/>
        <v/>
      </c>
      <c r="H37" s="19">
        <f t="shared" si="6"/>
        <v>0</v>
      </c>
      <c r="I37" s="95">
        <f t="shared" si="12"/>
        <v>42850</v>
      </c>
      <c r="J37" s="96"/>
      <c r="K37" s="97"/>
      <c r="L37" s="102">
        <f t="shared" si="20"/>
        <v>-327820</v>
      </c>
      <c r="M37" s="103">
        <f t="shared" si="21"/>
        <v>-327820</v>
      </c>
      <c r="N37" t="str">
        <f t="shared" si="13"/>
        <v>scoperto</v>
      </c>
      <c r="O37" s="19">
        <f t="shared" si="7"/>
        <v>1</v>
      </c>
      <c r="P37" s="20">
        <f t="shared" si="14"/>
        <v>42941</v>
      </c>
      <c r="Q37" s="21"/>
      <c r="R37" s="22"/>
      <c r="S37" s="23">
        <f t="shared" si="22"/>
        <v>-335903.23287671234</v>
      </c>
      <c r="T37" s="24">
        <f t="shared" si="23"/>
        <v>-335903.23287671234</v>
      </c>
      <c r="U37" t="str">
        <f t="shared" si="15"/>
        <v>scoperto</v>
      </c>
      <c r="V37" s="19">
        <f t="shared" si="8"/>
        <v>1</v>
      </c>
      <c r="W37" s="20">
        <f t="shared" si="16"/>
        <v>43033</v>
      </c>
      <c r="X37" s="21"/>
      <c r="Y37" s="22"/>
      <c r="Z37" s="23">
        <f t="shared" si="24"/>
        <v>-344369.83491086506</v>
      </c>
      <c r="AA37" s="24">
        <f t="shared" si="25"/>
        <v>-344369.83491086506</v>
      </c>
      <c r="AB37" t="str">
        <f t="shared" si="17"/>
        <v>scoperto</v>
      </c>
      <c r="AC37" s="19">
        <f t="shared" si="9"/>
        <v>1</v>
      </c>
    </row>
    <row r="38" spans="2:29" x14ac:dyDescent="0.35">
      <c r="B38" s="95">
        <f t="shared" si="10"/>
        <v>42761</v>
      </c>
      <c r="C38" s="96"/>
      <c r="D38" s="97"/>
      <c r="E38" s="102">
        <f t="shared" si="18"/>
        <v>157380</v>
      </c>
      <c r="F38" s="103">
        <f t="shared" si="19"/>
        <v>157380</v>
      </c>
      <c r="G38" t="str">
        <f t="shared" si="11"/>
        <v/>
      </c>
      <c r="H38" s="19">
        <f t="shared" si="6"/>
        <v>0</v>
      </c>
      <c r="I38" s="95">
        <f t="shared" si="12"/>
        <v>42851</v>
      </c>
      <c r="J38" s="96"/>
      <c r="K38" s="97"/>
      <c r="L38" s="102">
        <f t="shared" si="20"/>
        <v>-327820</v>
      </c>
      <c r="M38" s="103">
        <f t="shared" si="21"/>
        <v>-327820</v>
      </c>
      <c r="N38" t="str">
        <f t="shared" si="13"/>
        <v>scoperto</v>
      </c>
      <c r="O38" s="19">
        <f t="shared" si="7"/>
        <v>1</v>
      </c>
      <c r="P38" s="20">
        <f t="shared" si="14"/>
        <v>42942</v>
      </c>
      <c r="Q38" s="21"/>
      <c r="R38" s="22"/>
      <c r="S38" s="23">
        <f t="shared" si="22"/>
        <v>-335903.23287671234</v>
      </c>
      <c r="T38" s="24">
        <f t="shared" si="23"/>
        <v>-335903.23287671234</v>
      </c>
      <c r="U38" t="str">
        <f t="shared" si="15"/>
        <v>scoperto</v>
      </c>
      <c r="V38" s="19">
        <f t="shared" si="8"/>
        <v>1</v>
      </c>
      <c r="W38" s="20">
        <f t="shared" si="16"/>
        <v>43034</v>
      </c>
      <c r="X38" s="21"/>
      <c r="Y38" s="22"/>
      <c r="Z38" s="23">
        <f t="shared" si="24"/>
        <v>-344369.83491086506</v>
      </c>
      <c r="AA38" s="24">
        <f t="shared" si="25"/>
        <v>-344369.83491086506</v>
      </c>
      <c r="AB38" t="str">
        <f t="shared" si="17"/>
        <v>scoperto</v>
      </c>
      <c r="AC38" s="19">
        <f t="shared" si="9"/>
        <v>1</v>
      </c>
    </row>
    <row r="39" spans="2:29" x14ac:dyDescent="0.35">
      <c r="B39" s="95">
        <f t="shared" si="10"/>
        <v>42762</v>
      </c>
      <c r="C39" s="96"/>
      <c r="D39" s="97"/>
      <c r="E39" s="102">
        <f t="shared" si="18"/>
        <v>157380</v>
      </c>
      <c r="F39" s="103">
        <f t="shared" si="19"/>
        <v>157380</v>
      </c>
      <c r="G39" t="str">
        <f t="shared" si="11"/>
        <v/>
      </c>
      <c r="H39" s="19">
        <f t="shared" si="6"/>
        <v>0</v>
      </c>
      <c r="I39" s="95">
        <f t="shared" si="12"/>
        <v>42852</v>
      </c>
      <c r="J39" s="96"/>
      <c r="K39" s="97"/>
      <c r="L39" s="102">
        <f t="shared" si="20"/>
        <v>-327820</v>
      </c>
      <c r="M39" s="103">
        <f t="shared" si="21"/>
        <v>-327820</v>
      </c>
      <c r="N39" t="str">
        <f t="shared" si="13"/>
        <v>scoperto</v>
      </c>
      <c r="O39" s="19">
        <f t="shared" si="7"/>
        <v>1</v>
      </c>
      <c r="P39" s="20">
        <f t="shared" si="14"/>
        <v>42943</v>
      </c>
      <c r="Q39" s="21"/>
      <c r="R39" s="22"/>
      <c r="S39" s="23">
        <f t="shared" si="22"/>
        <v>-335903.23287671234</v>
      </c>
      <c r="T39" s="24">
        <f t="shared" si="23"/>
        <v>-335903.23287671234</v>
      </c>
      <c r="U39" t="str">
        <f t="shared" si="15"/>
        <v>scoperto</v>
      </c>
      <c r="V39" s="19">
        <f t="shared" si="8"/>
        <v>1</v>
      </c>
      <c r="W39" s="20">
        <f t="shared" si="16"/>
        <v>43035</v>
      </c>
      <c r="X39" s="21"/>
      <c r="Y39" s="22"/>
      <c r="Z39" s="23">
        <f t="shared" si="24"/>
        <v>-344369.83491086506</v>
      </c>
      <c r="AA39" s="24">
        <f t="shared" si="25"/>
        <v>-344369.83491086506</v>
      </c>
      <c r="AB39" t="str">
        <f t="shared" si="17"/>
        <v>scoperto</v>
      </c>
      <c r="AC39" s="19">
        <f t="shared" si="9"/>
        <v>1</v>
      </c>
    </row>
    <row r="40" spans="2:29" x14ac:dyDescent="0.35">
      <c r="B40" s="95">
        <f t="shared" si="10"/>
        <v>42763</v>
      </c>
      <c r="C40" s="96">
        <f>+IF('Budget Tesoreria'!G46&gt;0,'Budget Tesoreria'!G46,0)</f>
        <v>40</v>
      </c>
      <c r="D40" s="97">
        <f>+IF('Budget Tesoreria'!G46&lt;0,-'Budget Tesoreria'!G46,0)</f>
        <v>0</v>
      </c>
      <c r="E40" s="102">
        <f t="shared" si="18"/>
        <v>157420</v>
      </c>
      <c r="F40" s="103">
        <f t="shared" si="19"/>
        <v>157380</v>
      </c>
      <c r="G40" t="str">
        <f t="shared" si="11"/>
        <v/>
      </c>
      <c r="H40" s="19">
        <f t="shared" si="6"/>
        <v>0</v>
      </c>
      <c r="I40" s="95">
        <f t="shared" si="12"/>
        <v>42853</v>
      </c>
      <c r="J40" s="96"/>
      <c r="K40" s="97"/>
      <c r="L40" s="102">
        <f t="shared" si="20"/>
        <v>-327820</v>
      </c>
      <c r="M40" s="103">
        <f t="shared" si="21"/>
        <v>-327820</v>
      </c>
      <c r="N40" t="str">
        <f t="shared" si="13"/>
        <v>scoperto</v>
      </c>
      <c r="O40" s="19">
        <f t="shared" si="7"/>
        <v>1</v>
      </c>
      <c r="P40" s="20">
        <f t="shared" si="14"/>
        <v>42944</v>
      </c>
      <c r="Q40" s="21"/>
      <c r="R40" s="22"/>
      <c r="S40" s="23">
        <f t="shared" si="22"/>
        <v>-335903.23287671234</v>
      </c>
      <c r="T40" s="24">
        <f t="shared" si="23"/>
        <v>-335903.23287671234</v>
      </c>
      <c r="U40" t="str">
        <f t="shared" si="15"/>
        <v>scoperto</v>
      </c>
      <c r="V40" s="19">
        <f t="shared" si="8"/>
        <v>1</v>
      </c>
      <c r="W40" s="20">
        <f t="shared" si="16"/>
        <v>43036</v>
      </c>
      <c r="X40" s="21"/>
      <c r="Y40" s="22"/>
      <c r="Z40" s="23">
        <f t="shared" si="24"/>
        <v>-344369.83491086506</v>
      </c>
      <c r="AA40" s="24">
        <f t="shared" si="25"/>
        <v>-344369.83491086506</v>
      </c>
      <c r="AB40" t="str">
        <f t="shared" si="17"/>
        <v>scoperto</v>
      </c>
      <c r="AC40" s="19">
        <f t="shared" si="9"/>
        <v>1</v>
      </c>
    </row>
    <row r="41" spans="2:29" x14ac:dyDescent="0.35">
      <c r="B41" s="95">
        <f t="shared" si="10"/>
        <v>42764</v>
      </c>
      <c r="C41" s="96"/>
      <c r="D41" s="97"/>
      <c r="E41" s="102">
        <f t="shared" si="18"/>
        <v>157420</v>
      </c>
      <c r="F41" s="103">
        <f t="shared" si="19"/>
        <v>157420</v>
      </c>
      <c r="G41" t="str">
        <f t="shared" si="11"/>
        <v/>
      </c>
      <c r="H41" s="19">
        <f t="shared" si="6"/>
        <v>0</v>
      </c>
      <c r="I41" s="95">
        <f t="shared" si="12"/>
        <v>42854</v>
      </c>
      <c r="J41" s="96"/>
      <c r="K41" s="97"/>
      <c r="L41" s="102">
        <f t="shared" si="20"/>
        <v>-327820</v>
      </c>
      <c r="M41" s="103">
        <f t="shared" si="21"/>
        <v>-327820</v>
      </c>
      <c r="N41" t="str">
        <f t="shared" si="13"/>
        <v>scoperto</v>
      </c>
      <c r="O41" s="19">
        <f t="shared" si="7"/>
        <v>1</v>
      </c>
      <c r="P41" s="20">
        <f t="shared" si="14"/>
        <v>42945</v>
      </c>
      <c r="Q41" s="21"/>
      <c r="R41" s="22"/>
      <c r="S41" s="23">
        <f t="shared" si="22"/>
        <v>-335903.23287671234</v>
      </c>
      <c r="T41" s="24">
        <f t="shared" si="23"/>
        <v>-335903.23287671234</v>
      </c>
      <c r="U41" t="str">
        <f t="shared" si="15"/>
        <v>scoperto</v>
      </c>
      <c r="V41" s="19">
        <f t="shared" si="8"/>
        <v>1</v>
      </c>
      <c r="W41" s="20">
        <f t="shared" si="16"/>
        <v>43037</v>
      </c>
      <c r="X41" s="21"/>
      <c r="Y41" s="22"/>
      <c r="Z41" s="23">
        <f t="shared" si="24"/>
        <v>-344369.83491086506</v>
      </c>
      <c r="AA41" s="24">
        <f t="shared" si="25"/>
        <v>-344369.83491086506</v>
      </c>
      <c r="AB41" t="str">
        <f t="shared" si="17"/>
        <v>scoperto</v>
      </c>
      <c r="AC41" s="19">
        <f t="shared" si="9"/>
        <v>1</v>
      </c>
    </row>
    <row r="42" spans="2:29" x14ac:dyDescent="0.35">
      <c r="B42" s="95">
        <f t="shared" si="10"/>
        <v>42765</v>
      </c>
      <c r="C42" s="96"/>
      <c r="D42" s="97"/>
      <c r="E42" s="102">
        <f t="shared" si="18"/>
        <v>157420</v>
      </c>
      <c r="F42" s="103">
        <f t="shared" si="19"/>
        <v>157420</v>
      </c>
      <c r="G42" t="str">
        <f t="shared" si="11"/>
        <v/>
      </c>
      <c r="H42" s="19">
        <f t="shared" si="6"/>
        <v>0</v>
      </c>
      <c r="I42" s="95">
        <f t="shared" si="12"/>
        <v>42855</v>
      </c>
      <c r="J42" s="96"/>
      <c r="K42" s="97"/>
      <c r="L42" s="102">
        <f t="shared" si="20"/>
        <v>-327820</v>
      </c>
      <c r="M42" s="103">
        <f t="shared" si="21"/>
        <v>-327820</v>
      </c>
      <c r="N42" t="str">
        <f t="shared" si="13"/>
        <v>scoperto</v>
      </c>
      <c r="O42" s="19">
        <f t="shared" si="7"/>
        <v>1</v>
      </c>
      <c r="P42" s="20">
        <f t="shared" si="14"/>
        <v>42946</v>
      </c>
      <c r="Q42" s="21"/>
      <c r="R42" s="22"/>
      <c r="S42" s="23">
        <f t="shared" si="22"/>
        <v>-335903.23287671234</v>
      </c>
      <c r="T42" s="24">
        <f t="shared" si="23"/>
        <v>-335903.23287671234</v>
      </c>
      <c r="U42" t="str">
        <f t="shared" si="15"/>
        <v>scoperto</v>
      </c>
      <c r="V42" s="19">
        <f t="shared" si="8"/>
        <v>1</v>
      </c>
      <c r="W42" s="20">
        <f t="shared" si="16"/>
        <v>43038</v>
      </c>
      <c r="X42" s="21"/>
      <c r="Y42" s="22"/>
      <c r="Z42" s="23">
        <f t="shared" si="24"/>
        <v>-344369.83491086506</v>
      </c>
      <c r="AA42" s="24">
        <f t="shared" si="25"/>
        <v>-344369.83491086506</v>
      </c>
      <c r="AB42" t="str">
        <f t="shared" si="17"/>
        <v>scoperto</v>
      </c>
      <c r="AC42" s="19">
        <f t="shared" si="9"/>
        <v>1</v>
      </c>
    </row>
    <row r="43" spans="2:29" x14ac:dyDescent="0.35">
      <c r="B43" s="95">
        <f t="shared" si="10"/>
        <v>42766</v>
      </c>
      <c r="C43" s="96"/>
      <c r="D43" s="97"/>
      <c r="E43" s="102">
        <f t="shared" si="18"/>
        <v>157420</v>
      </c>
      <c r="F43" s="103">
        <f t="shared" si="19"/>
        <v>157420</v>
      </c>
      <c r="G43" t="str">
        <f t="shared" si="11"/>
        <v/>
      </c>
      <c r="H43" s="19">
        <f t="shared" si="6"/>
        <v>0</v>
      </c>
      <c r="I43" s="95">
        <f t="shared" si="12"/>
        <v>42856</v>
      </c>
      <c r="J43" s="96"/>
      <c r="K43" s="97"/>
      <c r="L43" s="102">
        <f t="shared" si="20"/>
        <v>-327820</v>
      </c>
      <c r="M43" s="103">
        <f t="shared" si="21"/>
        <v>-327820</v>
      </c>
      <c r="N43" t="str">
        <f t="shared" si="13"/>
        <v>scoperto</v>
      </c>
      <c r="O43" s="19">
        <f t="shared" si="7"/>
        <v>1</v>
      </c>
      <c r="P43" s="20">
        <f t="shared" si="14"/>
        <v>42947</v>
      </c>
      <c r="Q43" s="21"/>
      <c r="R43" s="22"/>
      <c r="S43" s="23">
        <f t="shared" si="22"/>
        <v>-335903.23287671234</v>
      </c>
      <c r="T43" s="24">
        <f t="shared" si="23"/>
        <v>-335903.23287671234</v>
      </c>
      <c r="U43" t="str">
        <f t="shared" si="15"/>
        <v>scoperto</v>
      </c>
      <c r="V43" s="19">
        <f t="shared" si="8"/>
        <v>1</v>
      </c>
      <c r="W43" s="20">
        <f t="shared" si="16"/>
        <v>43039</v>
      </c>
      <c r="X43" s="21"/>
      <c r="Y43" s="22"/>
      <c r="Z43" s="23">
        <f t="shared" si="24"/>
        <v>-344369.83491086506</v>
      </c>
      <c r="AA43" s="24">
        <f t="shared" si="25"/>
        <v>-344369.83491086506</v>
      </c>
      <c r="AB43" t="str">
        <f t="shared" si="17"/>
        <v>scoperto</v>
      </c>
      <c r="AC43" s="19">
        <f t="shared" si="9"/>
        <v>1</v>
      </c>
    </row>
    <row r="44" spans="2:29" x14ac:dyDescent="0.35">
      <c r="B44" s="95">
        <f t="shared" si="10"/>
        <v>42767</v>
      </c>
      <c r="C44" s="96"/>
      <c r="D44" s="97"/>
      <c r="E44" s="102">
        <f t="shared" si="18"/>
        <v>157420</v>
      </c>
      <c r="F44" s="103">
        <f t="shared" si="19"/>
        <v>157420</v>
      </c>
      <c r="G44" t="str">
        <f t="shared" si="11"/>
        <v/>
      </c>
      <c r="H44" s="19">
        <f t="shared" si="6"/>
        <v>0</v>
      </c>
      <c r="I44" s="95">
        <f t="shared" si="12"/>
        <v>42857</v>
      </c>
      <c r="J44" s="96"/>
      <c r="K44" s="97"/>
      <c r="L44" s="102">
        <f t="shared" si="20"/>
        <v>-327820</v>
      </c>
      <c r="M44" s="103">
        <f t="shared" si="21"/>
        <v>-327820</v>
      </c>
      <c r="N44" t="str">
        <f t="shared" si="13"/>
        <v>scoperto</v>
      </c>
      <c r="O44" s="19">
        <f t="shared" si="7"/>
        <v>1</v>
      </c>
      <c r="P44" s="20">
        <f t="shared" si="14"/>
        <v>42948</v>
      </c>
      <c r="Q44" s="21"/>
      <c r="R44" s="22"/>
      <c r="S44" s="23">
        <f t="shared" si="22"/>
        <v>-335903.23287671234</v>
      </c>
      <c r="T44" s="24">
        <f t="shared" si="23"/>
        <v>-335903.23287671234</v>
      </c>
      <c r="U44" t="str">
        <f t="shared" si="15"/>
        <v>scoperto</v>
      </c>
      <c r="V44" s="19">
        <f t="shared" si="8"/>
        <v>1</v>
      </c>
      <c r="W44" s="20">
        <f t="shared" si="16"/>
        <v>43040</v>
      </c>
      <c r="X44" s="21"/>
      <c r="Y44" s="22"/>
      <c r="Z44" s="23">
        <f t="shared" si="24"/>
        <v>-344369.83491086506</v>
      </c>
      <c r="AA44" s="24">
        <f t="shared" si="25"/>
        <v>-344369.83491086506</v>
      </c>
      <c r="AB44" t="str">
        <f t="shared" si="17"/>
        <v>scoperto</v>
      </c>
      <c r="AC44" s="19">
        <f t="shared" si="9"/>
        <v>1</v>
      </c>
    </row>
    <row r="45" spans="2:29" x14ac:dyDescent="0.35">
      <c r="B45" s="95">
        <f t="shared" si="10"/>
        <v>42768</v>
      </c>
      <c r="C45" s="96"/>
      <c r="D45" s="97"/>
      <c r="E45" s="102">
        <f t="shared" si="18"/>
        <v>157420</v>
      </c>
      <c r="F45" s="103">
        <f t="shared" si="19"/>
        <v>157420</v>
      </c>
      <c r="G45" t="str">
        <f t="shared" si="11"/>
        <v/>
      </c>
      <c r="H45" s="19">
        <f t="shared" si="6"/>
        <v>0</v>
      </c>
      <c r="I45" s="95">
        <f t="shared" si="12"/>
        <v>42858</v>
      </c>
      <c r="J45" s="96"/>
      <c r="K45" s="97"/>
      <c r="L45" s="102">
        <f t="shared" si="20"/>
        <v>-327820</v>
      </c>
      <c r="M45" s="103">
        <f t="shared" si="21"/>
        <v>-327820</v>
      </c>
      <c r="N45" t="str">
        <f t="shared" si="13"/>
        <v>scoperto</v>
      </c>
      <c r="O45" s="19">
        <f t="shared" si="7"/>
        <v>1</v>
      </c>
      <c r="P45" s="20">
        <f t="shared" si="14"/>
        <v>42949</v>
      </c>
      <c r="Q45" s="21"/>
      <c r="R45" s="22"/>
      <c r="S45" s="23">
        <f t="shared" si="22"/>
        <v>-335903.23287671234</v>
      </c>
      <c r="T45" s="24">
        <f t="shared" si="23"/>
        <v>-335903.23287671234</v>
      </c>
      <c r="U45" t="str">
        <f t="shared" si="15"/>
        <v>scoperto</v>
      </c>
      <c r="V45" s="19">
        <f t="shared" si="8"/>
        <v>1</v>
      </c>
      <c r="W45" s="20">
        <f t="shared" si="16"/>
        <v>43041</v>
      </c>
      <c r="X45" s="21"/>
      <c r="Y45" s="22"/>
      <c r="Z45" s="23">
        <f t="shared" si="24"/>
        <v>-344369.83491086506</v>
      </c>
      <c r="AA45" s="24">
        <f t="shared" si="25"/>
        <v>-344369.83491086506</v>
      </c>
      <c r="AB45" t="str">
        <f t="shared" si="17"/>
        <v>scoperto</v>
      </c>
      <c r="AC45" s="19">
        <f t="shared" si="9"/>
        <v>1</v>
      </c>
    </row>
    <row r="46" spans="2:29" x14ac:dyDescent="0.35">
      <c r="B46" s="95">
        <f t="shared" si="10"/>
        <v>42769</v>
      </c>
      <c r="C46" s="96"/>
      <c r="D46" s="97"/>
      <c r="E46" s="102">
        <f t="shared" si="18"/>
        <v>157420</v>
      </c>
      <c r="F46" s="103">
        <f t="shared" si="19"/>
        <v>157420</v>
      </c>
      <c r="G46" t="str">
        <f t="shared" si="11"/>
        <v/>
      </c>
      <c r="H46" s="19">
        <f t="shared" si="6"/>
        <v>0</v>
      </c>
      <c r="I46" s="95">
        <f t="shared" si="12"/>
        <v>42859</v>
      </c>
      <c r="J46" s="96"/>
      <c r="K46" s="97"/>
      <c r="L46" s="102">
        <f t="shared" si="20"/>
        <v>-327820</v>
      </c>
      <c r="M46" s="103">
        <f t="shared" si="21"/>
        <v>-327820</v>
      </c>
      <c r="N46" t="str">
        <f t="shared" si="13"/>
        <v>scoperto</v>
      </c>
      <c r="O46" s="19">
        <f t="shared" si="7"/>
        <v>1</v>
      </c>
      <c r="P46" s="20">
        <f t="shared" si="14"/>
        <v>42950</v>
      </c>
      <c r="Q46" s="21"/>
      <c r="R46" s="22"/>
      <c r="S46" s="23">
        <f t="shared" si="22"/>
        <v>-335903.23287671234</v>
      </c>
      <c r="T46" s="24">
        <f t="shared" si="23"/>
        <v>-335903.23287671234</v>
      </c>
      <c r="U46" t="str">
        <f t="shared" si="15"/>
        <v>scoperto</v>
      </c>
      <c r="V46" s="19">
        <f t="shared" si="8"/>
        <v>1</v>
      </c>
      <c r="W46" s="20">
        <f t="shared" si="16"/>
        <v>43042</v>
      </c>
      <c r="X46" s="21"/>
      <c r="Y46" s="22"/>
      <c r="Z46" s="23">
        <f t="shared" si="24"/>
        <v>-344369.83491086506</v>
      </c>
      <c r="AA46" s="24">
        <f t="shared" si="25"/>
        <v>-344369.83491086506</v>
      </c>
      <c r="AB46" t="str">
        <f t="shared" si="17"/>
        <v>scoperto</v>
      </c>
      <c r="AC46" s="19">
        <f t="shared" si="9"/>
        <v>1</v>
      </c>
    </row>
    <row r="47" spans="2:29" x14ac:dyDescent="0.35">
      <c r="B47" s="95">
        <f t="shared" si="10"/>
        <v>42770</v>
      </c>
      <c r="C47" s="96">
        <f>+IF('Budget Tesoreria'!H46&gt;0,'Budget Tesoreria'!H46,0)</f>
        <v>0</v>
      </c>
      <c r="D47" s="97">
        <f>+IF('Budget Tesoreria'!H46&lt;0,-'Budget Tesoreria'!H46,0)</f>
        <v>3760</v>
      </c>
      <c r="E47" s="102">
        <f t="shared" si="18"/>
        <v>153660</v>
      </c>
      <c r="F47" s="103">
        <f t="shared" si="19"/>
        <v>157420</v>
      </c>
      <c r="G47" t="str">
        <f t="shared" si="11"/>
        <v/>
      </c>
      <c r="H47" s="19">
        <f t="shared" si="6"/>
        <v>0</v>
      </c>
      <c r="I47" s="95">
        <f t="shared" si="12"/>
        <v>42860</v>
      </c>
      <c r="J47" s="96"/>
      <c r="K47" s="97"/>
      <c r="L47" s="102">
        <f t="shared" si="20"/>
        <v>-327820</v>
      </c>
      <c r="M47" s="103">
        <f t="shared" si="21"/>
        <v>-327820</v>
      </c>
      <c r="N47" t="str">
        <f t="shared" si="13"/>
        <v>scoperto</v>
      </c>
      <c r="O47" s="19">
        <f t="shared" si="7"/>
        <v>1</v>
      </c>
      <c r="P47" s="20">
        <f t="shared" si="14"/>
        <v>42951</v>
      </c>
      <c r="Q47" s="21"/>
      <c r="R47" s="22"/>
      <c r="S47" s="23">
        <f t="shared" si="22"/>
        <v>-335903.23287671234</v>
      </c>
      <c r="T47" s="24">
        <f t="shared" si="23"/>
        <v>-335903.23287671234</v>
      </c>
      <c r="U47" t="str">
        <f t="shared" si="15"/>
        <v>scoperto</v>
      </c>
      <c r="V47" s="19">
        <f t="shared" si="8"/>
        <v>1</v>
      </c>
      <c r="W47" s="20">
        <f t="shared" si="16"/>
        <v>43043</v>
      </c>
      <c r="X47" s="21"/>
      <c r="Y47" s="22"/>
      <c r="Z47" s="23">
        <f t="shared" si="24"/>
        <v>-344369.83491086506</v>
      </c>
      <c r="AA47" s="24">
        <f t="shared" si="25"/>
        <v>-344369.83491086506</v>
      </c>
      <c r="AB47" t="str">
        <f t="shared" si="17"/>
        <v>scoperto</v>
      </c>
      <c r="AC47" s="19">
        <f t="shared" si="9"/>
        <v>1</v>
      </c>
    </row>
    <row r="48" spans="2:29" x14ac:dyDescent="0.35">
      <c r="B48" s="95">
        <f t="shared" si="10"/>
        <v>42771</v>
      </c>
      <c r="C48" s="96"/>
      <c r="D48" s="97"/>
      <c r="E48" s="102">
        <f t="shared" si="18"/>
        <v>153660</v>
      </c>
      <c r="F48" s="103">
        <f t="shared" si="19"/>
        <v>153660</v>
      </c>
      <c r="G48" t="str">
        <f t="shared" si="11"/>
        <v/>
      </c>
      <c r="H48" s="19">
        <f t="shared" si="6"/>
        <v>0</v>
      </c>
      <c r="I48" s="95">
        <f t="shared" si="12"/>
        <v>42861</v>
      </c>
      <c r="J48" s="96"/>
      <c r="K48" s="97"/>
      <c r="L48" s="102">
        <f t="shared" si="20"/>
        <v>-327820</v>
      </c>
      <c r="M48" s="103">
        <f t="shared" si="21"/>
        <v>-327820</v>
      </c>
      <c r="N48" t="str">
        <f t="shared" si="13"/>
        <v>scoperto</v>
      </c>
      <c r="O48" s="19">
        <f t="shared" si="7"/>
        <v>1</v>
      </c>
      <c r="P48" s="20">
        <f t="shared" si="14"/>
        <v>42952</v>
      </c>
      <c r="Q48" s="21"/>
      <c r="R48" s="22"/>
      <c r="S48" s="23">
        <f t="shared" si="22"/>
        <v>-335903.23287671234</v>
      </c>
      <c r="T48" s="24">
        <f t="shared" si="23"/>
        <v>-335903.23287671234</v>
      </c>
      <c r="U48" t="str">
        <f t="shared" si="15"/>
        <v>scoperto</v>
      </c>
      <c r="V48" s="19">
        <f t="shared" si="8"/>
        <v>1</v>
      </c>
      <c r="W48" s="20">
        <f t="shared" si="16"/>
        <v>43044</v>
      </c>
      <c r="X48" s="21"/>
      <c r="Y48" s="22"/>
      <c r="Z48" s="23">
        <f t="shared" si="24"/>
        <v>-344369.83491086506</v>
      </c>
      <c r="AA48" s="24">
        <f t="shared" si="25"/>
        <v>-344369.83491086506</v>
      </c>
      <c r="AB48" t="str">
        <f t="shared" si="17"/>
        <v>scoperto</v>
      </c>
      <c r="AC48" s="19">
        <f t="shared" si="9"/>
        <v>1</v>
      </c>
    </row>
    <row r="49" spans="2:29" x14ac:dyDescent="0.35">
      <c r="B49" s="95">
        <f t="shared" si="10"/>
        <v>42772</v>
      </c>
      <c r="C49" s="96"/>
      <c r="D49" s="97"/>
      <c r="E49" s="102">
        <f t="shared" si="18"/>
        <v>153660</v>
      </c>
      <c r="F49" s="103">
        <f t="shared" si="19"/>
        <v>153660</v>
      </c>
      <c r="G49" t="str">
        <f t="shared" si="11"/>
        <v/>
      </c>
      <c r="H49" s="19">
        <f t="shared" si="6"/>
        <v>0</v>
      </c>
      <c r="I49" s="95">
        <f t="shared" si="12"/>
        <v>42862</v>
      </c>
      <c r="J49" s="96"/>
      <c r="K49" s="97"/>
      <c r="L49" s="102">
        <f t="shared" si="20"/>
        <v>-327820</v>
      </c>
      <c r="M49" s="103">
        <f t="shared" si="21"/>
        <v>-327820</v>
      </c>
      <c r="N49" t="str">
        <f t="shared" si="13"/>
        <v>scoperto</v>
      </c>
      <c r="O49" s="19">
        <f t="shared" si="7"/>
        <v>1</v>
      </c>
      <c r="P49" s="20">
        <f t="shared" si="14"/>
        <v>42953</v>
      </c>
      <c r="Q49" s="21"/>
      <c r="R49" s="22"/>
      <c r="S49" s="23">
        <f t="shared" si="22"/>
        <v>-335903.23287671234</v>
      </c>
      <c r="T49" s="24">
        <f t="shared" si="23"/>
        <v>-335903.23287671234</v>
      </c>
      <c r="U49" t="str">
        <f t="shared" si="15"/>
        <v>scoperto</v>
      </c>
      <c r="V49" s="19">
        <f t="shared" si="8"/>
        <v>1</v>
      </c>
      <c r="W49" s="20">
        <f t="shared" si="16"/>
        <v>43045</v>
      </c>
      <c r="X49" s="21"/>
      <c r="Y49" s="22"/>
      <c r="Z49" s="23">
        <f t="shared" si="24"/>
        <v>-344369.83491086506</v>
      </c>
      <c r="AA49" s="24">
        <f t="shared" si="25"/>
        <v>-344369.83491086506</v>
      </c>
      <c r="AB49" t="str">
        <f t="shared" si="17"/>
        <v>scoperto</v>
      </c>
      <c r="AC49" s="19">
        <f t="shared" si="9"/>
        <v>1</v>
      </c>
    </row>
    <row r="50" spans="2:29" x14ac:dyDescent="0.35">
      <c r="B50" s="95">
        <f t="shared" si="10"/>
        <v>42773</v>
      </c>
      <c r="C50" s="96"/>
      <c r="D50" s="97"/>
      <c r="E50" s="102">
        <f t="shared" si="18"/>
        <v>153660</v>
      </c>
      <c r="F50" s="103">
        <f t="shared" si="19"/>
        <v>153660</v>
      </c>
      <c r="G50" t="str">
        <f t="shared" si="11"/>
        <v/>
      </c>
      <c r="H50" s="19">
        <f t="shared" si="6"/>
        <v>0</v>
      </c>
      <c r="I50" s="95">
        <f t="shared" si="12"/>
        <v>42863</v>
      </c>
      <c r="J50" s="96"/>
      <c r="K50" s="97"/>
      <c r="L50" s="102">
        <f t="shared" si="20"/>
        <v>-327820</v>
      </c>
      <c r="M50" s="103">
        <f t="shared" si="21"/>
        <v>-327820</v>
      </c>
      <c r="N50" t="str">
        <f t="shared" si="13"/>
        <v>scoperto</v>
      </c>
      <c r="O50" s="19">
        <f t="shared" si="7"/>
        <v>1</v>
      </c>
      <c r="P50" s="20">
        <f t="shared" si="14"/>
        <v>42954</v>
      </c>
      <c r="Q50" s="21"/>
      <c r="R50" s="22"/>
      <c r="S50" s="23">
        <f t="shared" si="22"/>
        <v>-335903.23287671234</v>
      </c>
      <c r="T50" s="24">
        <f t="shared" si="23"/>
        <v>-335903.23287671234</v>
      </c>
      <c r="U50" t="str">
        <f t="shared" si="15"/>
        <v>scoperto</v>
      </c>
      <c r="V50" s="19">
        <f t="shared" si="8"/>
        <v>1</v>
      </c>
      <c r="W50" s="20">
        <f t="shared" si="16"/>
        <v>43046</v>
      </c>
      <c r="X50" s="21"/>
      <c r="Y50" s="22"/>
      <c r="Z50" s="23">
        <f t="shared" si="24"/>
        <v>-344369.83491086506</v>
      </c>
      <c r="AA50" s="24">
        <f t="shared" si="25"/>
        <v>-344369.83491086506</v>
      </c>
      <c r="AB50" t="str">
        <f t="shared" si="17"/>
        <v>scoperto</v>
      </c>
      <c r="AC50" s="19">
        <f t="shared" si="9"/>
        <v>1</v>
      </c>
    </row>
    <row r="51" spans="2:29" x14ac:dyDescent="0.35">
      <c r="B51" s="95">
        <f t="shared" si="10"/>
        <v>42774</v>
      </c>
      <c r="C51" s="96"/>
      <c r="D51" s="97"/>
      <c r="E51" s="102">
        <f t="shared" si="18"/>
        <v>153660</v>
      </c>
      <c r="F51" s="103">
        <f t="shared" si="19"/>
        <v>153660</v>
      </c>
      <c r="G51" t="str">
        <f t="shared" si="11"/>
        <v/>
      </c>
      <c r="H51" s="19">
        <f t="shared" si="6"/>
        <v>0</v>
      </c>
      <c r="I51" s="95">
        <f t="shared" si="12"/>
        <v>42864</v>
      </c>
      <c r="J51" s="96"/>
      <c r="K51" s="97"/>
      <c r="L51" s="102">
        <f t="shared" si="20"/>
        <v>-327820</v>
      </c>
      <c r="M51" s="103">
        <f t="shared" si="21"/>
        <v>-327820</v>
      </c>
      <c r="N51" t="str">
        <f t="shared" si="13"/>
        <v>scoperto</v>
      </c>
      <c r="O51" s="19">
        <f t="shared" si="7"/>
        <v>1</v>
      </c>
      <c r="P51" s="20">
        <f t="shared" si="14"/>
        <v>42955</v>
      </c>
      <c r="Q51" s="21"/>
      <c r="R51" s="22"/>
      <c r="S51" s="23">
        <f t="shared" si="22"/>
        <v>-335903.23287671234</v>
      </c>
      <c r="T51" s="24">
        <f t="shared" si="23"/>
        <v>-335903.23287671234</v>
      </c>
      <c r="U51" t="str">
        <f t="shared" si="15"/>
        <v>scoperto</v>
      </c>
      <c r="V51" s="19">
        <f t="shared" si="8"/>
        <v>1</v>
      </c>
      <c r="W51" s="20">
        <f t="shared" si="16"/>
        <v>43047</v>
      </c>
      <c r="X51" s="21"/>
      <c r="Y51" s="22"/>
      <c r="Z51" s="23">
        <f t="shared" si="24"/>
        <v>-344369.83491086506</v>
      </c>
      <c r="AA51" s="24">
        <f t="shared" si="25"/>
        <v>-344369.83491086506</v>
      </c>
      <c r="AB51" t="str">
        <f t="shared" si="17"/>
        <v>scoperto</v>
      </c>
      <c r="AC51" s="19">
        <f t="shared" si="9"/>
        <v>1</v>
      </c>
    </row>
    <row r="52" spans="2:29" x14ac:dyDescent="0.35">
      <c r="B52" s="95">
        <f t="shared" si="10"/>
        <v>42775</v>
      </c>
      <c r="C52" s="96"/>
      <c r="D52" s="97"/>
      <c r="E52" s="102">
        <f t="shared" si="18"/>
        <v>153660</v>
      </c>
      <c r="F52" s="103">
        <f t="shared" si="19"/>
        <v>153660</v>
      </c>
      <c r="G52" t="str">
        <f t="shared" si="11"/>
        <v/>
      </c>
      <c r="H52" s="19">
        <f t="shared" si="6"/>
        <v>0</v>
      </c>
      <c r="I52" s="95">
        <f t="shared" si="12"/>
        <v>42865</v>
      </c>
      <c r="J52" s="96"/>
      <c r="K52" s="97"/>
      <c r="L52" s="102">
        <f t="shared" si="20"/>
        <v>-327820</v>
      </c>
      <c r="M52" s="103">
        <f t="shared" si="21"/>
        <v>-327820</v>
      </c>
      <c r="N52" t="str">
        <f t="shared" si="13"/>
        <v>scoperto</v>
      </c>
      <c r="O52" s="19">
        <f t="shared" si="7"/>
        <v>1</v>
      </c>
      <c r="P52" s="20">
        <f t="shared" si="14"/>
        <v>42956</v>
      </c>
      <c r="Q52" s="21"/>
      <c r="R52" s="22"/>
      <c r="S52" s="23">
        <f t="shared" si="22"/>
        <v>-335903.23287671234</v>
      </c>
      <c r="T52" s="24">
        <f t="shared" si="23"/>
        <v>-335903.23287671234</v>
      </c>
      <c r="U52" t="str">
        <f t="shared" si="15"/>
        <v>scoperto</v>
      </c>
      <c r="V52" s="19">
        <f t="shared" si="8"/>
        <v>1</v>
      </c>
      <c r="W52" s="20">
        <f t="shared" si="16"/>
        <v>43048</v>
      </c>
      <c r="X52" s="21"/>
      <c r="Y52" s="22"/>
      <c r="Z52" s="23">
        <f t="shared" si="24"/>
        <v>-344369.83491086506</v>
      </c>
      <c r="AA52" s="24">
        <f t="shared" si="25"/>
        <v>-344369.83491086506</v>
      </c>
      <c r="AB52" t="str">
        <f t="shared" si="17"/>
        <v>scoperto</v>
      </c>
      <c r="AC52" s="19">
        <f t="shared" si="9"/>
        <v>1</v>
      </c>
    </row>
    <row r="53" spans="2:29" x14ac:dyDescent="0.35">
      <c r="B53" s="95">
        <f t="shared" si="10"/>
        <v>42776</v>
      </c>
      <c r="C53" s="96"/>
      <c r="D53" s="97"/>
      <c r="E53" s="102">
        <f t="shared" si="18"/>
        <v>153660</v>
      </c>
      <c r="F53" s="103">
        <f t="shared" si="19"/>
        <v>153660</v>
      </c>
      <c r="G53" t="str">
        <f t="shared" si="11"/>
        <v/>
      </c>
      <c r="H53" s="19">
        <f t="shared" si="6"/>
        <v>0</v>
      </c>
      <c r="I53" s="95">
        <f t="shared" si="12"/>
        <v>42866</v>
      </c>
      <c r="J53" s="96"/>
      <c r="K53" s="97"/>
      <c r="L53" s="102">
        <f t="shared" si="20"/>
        <v>-327820</v>
      </c>
      <c r="M53" s="103">
        <f t="shared" si="21"/>
        <v>-327820</v>
      </c>
      <c r="N53" t="str">
        <f t="shared" si="13"/>
        <v>scoperto</v>
      </c>
      <c r="O53" s="19">
        <f t="shared" si="7"/>
        <v>1</v>
      </c>
      <c r="P53" s="20">
        <f t="shared" si="14"/>
        <v>42957</v>
      </c>
      <c r="Q53" s="21"/>
      <c r="R53" s="22"/>
      <c r="S53" s="23">
        <f t="shared" si="22"/>
        <v>-335903.23287671234</v>
      </c>
      <c r="T53" s="24">
        <f t="shared" si="23"/>
        <v>-335903.23287671234</v>
      </c>
      <c r="U53" t="str">
        <f t="shared" si="15"/>
        <v>scoperto</v>
      </c>
      <c r="V53" s="19">
        <f t="shared" si="8"/>
        <v>1</v>
      </c>
      <c r="W53" s="20">
        <f t="shared" si="16"/>
        <v>43049</v>
      </c>
      <c r="X53" s="21"/>
      <c r="Y53" s="22"/>
      <c r="Z53" s="23">
        <f t="shared" si="24"/>
        <v>-344369.83491086506</v>
      </c>
      <c r="AA53" s="24">
        <f t="shared" si="25"/>
        <v>-344369.83491086506</v>
      </c>
      <c r="AB53" t="str">
        <f t="shared" si="17"/>
        <v>scoperto</v>
      </c>
      <c r="AC53" s="19">
        <f t="shared" si="9"/>
        <v>1</v>
      </c>
    </row>
    <row r="54" spans="2:29" x14ac:dyDescent="0.35">
      <c r="B54" s="95">
        <f t="shared" si="10"/>
        <v>42777</v>
      </c>
      <c r="C54" s="96">
        <f>+IF('Budget Tesoreria'!I46&gt;0,'Budget Tesoreria'!I46,0)</f>
        <v>0</v>
      </c>
      <c r="D54" s="97">
        <f>+IF('Budget Tesoreria'!I46&lt;0,-'Budget Tesoreria'!I46,0)</f>
        <v>13980</v>
      </c>
      <c r="E54" s="102">
        <f t="shared" si="18"/>
        <v>139680</v>
      </c>
      <c r="F54" s="103">
        <f t="shared" si="19"/>
        <v>153660</v>
      </c>
      <c r="G54" t="str">
        <f t="shared" si="11"/>
        <v/>
      </c>
      <c r="H54" s="19">
        <f t="shared" si="6"/>
        <v>0</v>
      </c>
      <c r="I54" s="95">
        <f t="shared" si="12"/>
        <v>42867</v>
      </c>
      <c r="J54" s="96"/>
      <c r="K54" s="97"/>
      <c r="L54" s="102">
        <f t="shared" si="20"/>
        <v>-327820</v>
      </c>
      <c r="M54" s="103">
        <f t="shared" si="21"/>
        <v>-327820</v>
      </c>
      <c r="N54" t="str">
        <f t="shared" si="13"/>
        <v>scoperto</v>
      </c>
      <c r="O54" s="19">
        <f t="shared" si="7"/>
        <v>1</v>
      </c>
      <c r="P54" s="20">
        <f t="shared" si="14"/>
        <v>42958</v>
      </c>
      <c r="Q54" s="21"/>
      <c r="R54" s="22"/>
      <c r="S54" s="23">
        <f t="shared" si="22"/>
        <v>-335903.23287671234</v>
      </c>
      <c r="T54" s="24">
        <f t="shared" si="23"/>
        <v>-335903.23287671234</v>
      </c>
      <c r="U54" t="str">
        <f t="shared" si="15"/>
        <v>scoperto</v>
      </c>
      <c r="V54" s="19">
        <f t="shared" si="8"/>
        <v>1</v>
      </c>
      <c r="W54" s="20">
        <f t="shared" si="16"/>
        <v>43050</v>
      </c>
      <c r="X54" s="21"/>
      <c r="Y54" s="22"/>
      <c r="Z54" s="23">
        <f t="shared" si="24"/>
        <v>-344369.83491086506</v>
      </c>
      <c r="AA54" s="24">
        <f t="shared" si="25"/>
        <v>-344369.83491086506</v>
      </c>
      <c r="AB54" t="str">
        <f t="shared" si="17"/>
        <v>scoperto</v>
      </c>
      <c r="AC54" s="19">
        <f t="shared" si="9"/>
        <v>1</v>
      </c>
    </row>
    <row r="55" spans="2:29" x14ac:dyDescent="0.35">
      <c r="B55" s="95">
        <f t="shared" si="10"/>
        <v>42778</v>
      </c>
      <c r="C55" s="96"/>
      <c r="D55" s="97"/>
      <c r="E55" s="102">
        <f t="shared" si="18"/>
        <v>139680</v>
      </c>
      <c r="F55" s="103">
        <f t="shared" si="19"/>
        <v>139680</v>
      </c>
      <c r="G55" t="str">
        <f t="shared" si="11"/>
        <v/>
      </c>
      <c r="H55" s="19">
        <f t="shared" si="6"/>
        <v>0</v>
      </c>
      <c r="I55" s="95">
        <f t="shared" si="12"/>
        <v>42868</v>
      </c>
      <c r="J55" s="96"/>
      <c r="K55" s="97"/>
      <c r="L55" s="102">
        <f t="shared" si="20"/>
        <v>-327820</v>
      </c>
      <c r="M55" s="103">
        <f t="shared" si="21"/>
        <v>-327820</v>
      </c>
      <c r="N55" t="str">
        <f t="shared" si="13"/>
        <v>scoperto</v>
      </c>
      <c r="O55" s="19">
        <f t="shared" si="7"/>
        <v>1</v>
      </c>
      <c r="P55" s="20">
        <f t="shared" si="14"/>
        <v>42959</v>
      </c>
      <c r="Q55" s="21"/>
      <c r="R55" s="22"/>
      <c r="S55" s="23">
        <f t="shared" si="22"/>
        <v>-335903.23287671234</v>
      </c>
      <c r="T55" s="24">
        <f t="shared" si="23"/>
        <v>-335903.23287671234</v>
      </c>
      <c r="U55" t="str">
        <f t="shared" si="15"/>
        <v>scoperto</v>
      </c>
      <c r="V55" s="19">
        <f t="shared" si="8"/>
        <v>1</v>
      </c>
      <c r="W55" s="20">
        <f t="shared" si="16"/>
        <v>43051</v>
      </c>
      <c r="X55" s="21"/>
      <c r="Y55" s="22"/>
      <c r="Z55" s="23">
        <f t="shared" si="24"/>
        <v>-344369.83491086506</v>
      </c>
      <c r="AA55" s="24">
        <f t="shared" si="25"/>
        <v>-344369.83491086506</v>
      </c>
      <c r="AB55" t="str">
        <f t="shared" si="17"/>
        <v>scoperto</v>
      </c>
      <c r="AC55" s="19">
        <f t="shared" si="9"/>
        <v>1</v>
      </c>
    </row>
    <row r="56" spans="2:29" x14ac:dyDescent="0.35">
      <c r="B56" s="95">
        <f t="shared" si="10"/>
        <v>42779</v>
      </c>
      <c r="C56" s="96"/>
      <c r="D56" s="97"/>
      <c r="E56" s="102">
        <f t="shared" si="18"/>
        <v>139680</v>
      </c>
      <c r="F56" s="103">
        <f t="shared" si="19"/>
        <v>139680</v>
      </c>
      <c r="G56" t="str">
        <f t="shared" si="11"/>
        <v/>
      </c>
      <c r="H56" s="19">
        <f t="shared" si="6"/>
        <v>0</v>
      </c>
      <c r="I56" s="95">
        <f t="shared" si="12"/>
        <v>42869</v>
      </c>
      <c r="J56" s="96"/>
      <c r="K56" s="97"/>
      <c r="L56" s="102">
        <f t="shared" si="20"/>
        <v>-327820</v>
      </c>
      <c r="M56" s="103">
        <f t="shared" si="21"/>
        <v>-327820</v>
      </c>
      <c r="N56" t="str">
        <f t="shared" si="13"/>
        <v>scoperto</v>
      </c>
      <c r="O56" s="19">
        <f t="shared" si="7"/>
        <v>1</v>
      </c>
      <c r="P56" s="20">
        <f t="shared" si="14"/>
        <v>42960</v>
      </c>
      <c r="Q56" s="21"/>
      <c r="R56" s="22"/>
      <c r="S56" s="23">
        <f t="shared" si="22"/>
        <v>-335903.23287671234</v>
      </c>
      <c r="T56" s="24">
        <f t="shared" si="23"/>
        <v>-335903.23287671234</v>
      </c>
      <c r="U56" t="str">
        <f t="shared" si="15"/>
        <v>scoperto</v>
      </c>
      <c r="V56" s="19">
        <f t="shared" si="8"/>
        <v>1</v>
      </c>
      <c r="W56" s="20">
        <f t="shared" si="16"/>
        <v>43052</v>
      </c>
      <c r="X56" s="21"/>
      <c r="Y56" s="22"/>
      <c r="Z56" s="23">
        <f t="shared" si="24"/>
        <v>-344369.83491086506</v>
      </c>
      <c r="AA56" s="24">
        <f t="shared" si="25"/>
        <v>-344369.83491086506</v>
      </c>
      <c r="AB56" t="str">
        <f t="shared" si="17"/>
        <v>scoperto</v>
      </c>
      <c r="AC56" s="19">
        <f t="shared" si="9"/>
        <v>1</v>
      </c>
    </row>
    <row r="57" spans="2:29" x14ac:dyDescent="0.35">
      <c r="B57" s="95">
        <f t="shared" si="10"/>
        <v>42780</v>
      </c>
      <c r="C57" s="96"/>
      <c r="D57" s="97"/>
      <c r="E57" s="102">
        <f t="shared" si="18"/>
        <v>139680</v>
      </c>
      <c r="F57" s="103">
        <f t="shared" si="19"/>
        <v>139680</v>
      </c>
      <c r="G57" t="str">
        <f t="shared" si="11"/>
        <v/>
      </c>
      <c r="H57" s="19">
        <f t="shared" si="6"/>
        <v>0</v>
      </c>
      <c r="I57" s="95">
        <f t="shared" si="12"/>
        <v>42870</v>
      </c>
      <c r="J57" s="96"/>
      <c r="K57" s="97"/>
      <c r="L57" s="102">
        <f t="shared" si="20"/>
        <v>-327820</v>
      </c>
      <c r="M57" s="103">
        <f t="shared" si="21"/>
        <v>-327820</v>
      </c>
      <c r="N57" t="str">
        <f t="shared" si="13"/>
        <v>scoperto</v>
      </c>
      <c r="O57" s="19">
        <f t="shared" si="7"/>
        <v>1</v>
      </c>
      <c r="P57" s="20">
        <f t="shared" si="14"/>
        <v>42961</v>
      </c>
      <c r="Q57" s="21"/>
      <c r="R57" s="22"/>
      <c r="S57" s="23">
        <f t="shared" si="22"/>
        <v>-335903.23287671234</v>
      </c>
      <c r="T57" s="24">
        <f t="shared" si="23"/>
        <v>-335903.23287671234</v>
      </c>
      <c r="U57" t="str">
        <f t="shared" si="15"/>
        <v>scoperto</v>
      </c>
      <c r="V57" s="19">
        <f t="shared" si="8"/>
        <v>1</v>
      </c>
      <c r="W57" s="20">
        <f t="shared" si="16"/>
        <v>43053</v>
      </c>
      <c r="X57" s="21"/>
      <c r="Y57" s="22"/>
      <c r="Z57" s="23">
        <f t="shared" si="24"/>
        <v>-344369.83491086506</v>
      </c>
      <c r="AA57" s="24">
        <f t="shared" si="25"/>
        <v>-344369.83491086506</v>
      </c>
      <c r="AB57" t="str">
        <f t="shared" si="17"/>
        <v>scoperto</v>
      </c>
      <c r="AC57" s="19">
        <f t="shared" si="9"/>
        <v>1</v>
      </c>
    </row>
    <row r="58" spans="2:29" x14ac:dyDescent="0.35">
      <c r="B58" s="95">
        <f t="shared" si="10"/>
        <v>42781</v>
      </c>
      <c r="C58" s="96"/>
      <c r="D58" s="97"/>
      <c r="E58" s="102">
        <f t="shared" si="18"/>
        <v>139680</v>
      </c>
      <c r="F58" s="103">
        <f t="shared" si="19"/>
        <v>139680</v>
      </c>
      <c r="G58" t="str">
        <f t="shared" si="11"/>
        <v/>
      </c>
      <c r="H58" s="19">
        <f t="shared" si="6"/>
        <v>0</v>
      </c>
      <c r="I58" s="95">
        <f t="shared" si="12"/>
        <v>42871</v>
      </c>
      <c r="J58" s="96"/>
      <c r="K58" s="97"/>
      <c r="L58" s="102">
        <f t="shared" si="20"/>
        <v>-327820</v>
      </c>
      <c r="M58" s="103">
        <f t="shared" si="21"/>
        <v>-327820</v>
      </c>
      <c r="N58" t="str">
        <f t="shared" si="13"/>
        <v>scoperto</v>
      </c>
      <c r="O58" s="19">
        <f t="shared" si="7"/>
        <v>1</v>
      </c>
      <c r="P58" s="20">
        <f t="shared" si="14"/>
        <v>42962</v>
      </c>
      <c r="Q58" s="21"/>
      <c r="R58" s="22"/>
      <c r="S58" s="23">
        <f t="shared" si="22"/>
        <v>-335903.23287671234</v>
      </c>
      <c r="T58" s="24">
        <f t="shared" si="23"/>
        <v>-335903.23287671234</v>
      </c>
      <c r="U58" t="str">
        <f t="shared" si="15"/>
        <v>scoperto</v>
      </c>
      <c r="V58" s="19">
        <f t="shared" si="8"/>
        <v>1</v>
      </c>
      <c r="W58" s="20">
        <f t="shared" si="16"/>
        <v>43054</v>
      </c>
      <c r="X58" s="21"/>
      <c r="Y58" s="22"/>
      <c r="Z58" s="23">
        <f t="shared" si="24"/>
        <v>-344369.83491086506</v>
      </c>
      <c r="AA58" s="24">
        <f t="shared" si="25"/>
        <v>-344369.83491086506</v>
      </c>
      <c r="AB58" t="str">
        <f t="shared" si="17"/>
        <v>scoperto</v>
      </c>
      <c r="AC58" s="19">
        <f t="shared" si="9"/>
        <v>1</v>
      </c>
    </row>
    <row r="59" spans="2:29" x14ac:dyDescent="0.35">
      <c r="B59" s="95">
        <f t="shared" si="10"/>
        <v>42782</v>
      </c>
      <c r="C59" s="96"/>
      <c r="D59" s="97"/>
      <c r="E59" s="102">
        <f t="shared" si="18"/>
        <v>139680</v>
      </c>
      <c r="F59" s="103">
        <f t="shared" si="19"/>
        <v>139680</v>
      </c>
      <c r="G59" t="str">
        <f t="shared" si="11"/>
        <v/>
      </c>
      <c r="H59" s="19">
        <f t="shared" si="6"/>
        <v>0</v>
      </c>
      <c r="I59" s="95">
        <f t="shared" si="12"/>
        <v>42872</v>
      </c>
      <c r="J59" s="96"/>
      <c r="K59" s="97"/>
      <c r="L59" s="102">
        <f t="shared" si="20"/>
        <v>-327820</v>
      </c>
      <c r="M59" s="103">
        <f t="shared" si="21"/>
        <v>-327820</v>
      </c>
      <c r="N59" t="str">
        <f t="shared" si="13"/>
        <v>scoperto</v>
      </c>
      <c r="O59" s="19">
        <f t="shared" si="7"/>
        <v>1</v>
      </c>
      <c r="P59" s="20">
        <f t="shared" si="14"/>
        <v>42963</v>
      </c>
      <c r="Q59" s="21"/>
      <c r="R59" s="22"/>
      <c r="S59" s="23">
        <f t="shared" si="22"/>
        <v>-335903.23287671234</v>
      </c>
      <c r="T59" s="24">
        <f t="shared" si="23"/>
        <v>-335903.23287671234</v>
      </c>
      <c r="U59" t="str">
        <f t="shared" si="15"/>
        <v>scoperto</v>
      </c>
      <c r="V59" s="19">
        <f t="shared" si="8"/>
        <v>1</v>
      </c>
      <c r="W59" s="20">
        <f t="shared" si="16"/>
        <v>43055</v>
      </c>
      <c r="X59" s="21"/>
      <c r="Y59" s="22"/>
      <c r="Z59" s="23">
        <f t="shared" si="24"/>
        <v>-344369.83491086506</v>
      </c>
      <c r="AA59" s="24">
        <f t="shared" si="25"/>
        <v>-344369.83491086506</v>
      </c>
      <c r="AB59" t="str">
        <f t="shared" si="17"/>
        <v>scoperto</v>
      </c>
      <c r="AC59" s="19">
        <f t="shared" si="9"/>
        <v>1</v>
      </c>
    </row>
    <row r="60" spans="2:29" x14ac:dyDescent="0.35">
      <c r="B60" s="95">
        <f t="shared" si="10"/>
        <v>42783</v>
      </c>
      <c r="C60" s="96"/>
      <c r="D60" s="97"/>
      <c r="E60" s="102">
        <f t="shared" si="18"/>
        <v>139680</v>
      </c>
      <c r="F60" s="103">
        <f t="shared" si="19"/>
        <v>139680</v>
      </c>
      <c r="G60" t="str">
        <f t="shared" si="11"/>
        <v/>
      </c>
      <c r="H60" s="19">
        <f t="shared" si="6"/>
        <v>0</v>
      </c>
      <c r="I60" s="95">
        <f t="shared" si="12"/>
        <v>42873</v>
      </c>
      <c r="J60" s="96"/>
      <c r="K60" s="97"/>
      <c r="L60" s="102">
        <f t="shared" si="20"/>
        <v>-327820</v>
      </c>
      <c r="M60" s="103">
        <f t="shared" si="21"/>
        <v>-327820</v>
      </c>
      <c r="N60" t="str">
        <f t="shared" si="13"/>
        <v>scoperto</v>
      </c>
      <c r="O60" s="19">
        <f t="shared" si="7"/>
        <v>1</v>
      </c>
      <c r="P60" s="20">
        <f t="shared" si="14"/>
        <v>42964</v>
      </c>
      <c r="Q60" s="21"/>
      <c r="R60" s="22"/>
      <c r="S60" s="23">
        <f t="shared" si="22"/>
        <v>-335903.23287671234</v>
      </c>
      <c r="T60" s="24">
        <f t="shared" si="23"/>
        <v>-335903.23287671234</v>
      </c>
      <c r="U60" t="str">
        <f t="shared" si="15"/>
        <v>scoperto</v>
      </c>
      <c r="V60" s="19">
        <f t="shared" si="8"/>
        <v>1</v>
      </c>
      <c r="W60" s="20">
        <f t="shared" si="16"/>
        <v>43056</v>
      </c>
      <c r="X60" s="21"/>
      <c r="Y60" s="22"/>
      <c r="Z60" s="23">
        <f t="shared" si="24"/>
        <v>-344369.83491086506</v>
      </c>
      <c r="AA60" s="24">
        <f t="shared" si="25"/>
        <v>-344369.83491086506</v>
      </c>
      <c r="AB60" t="str">
        <f t="shared" si="17"/>
        <v>scoperto</v>
      </c>
      <c r="AC60" s="19">
        <f t="shared" si="9"/>
        <v>1</v>
      </c>
    </row>
    <row r="61" spans="2:29" x14ac:dyDescent="0.35">
      <c r="B61" s="95">
        <f t="shared" si="10"/>
        <v>42784</v>
      </c>
      <c r="C61" s="96">
        <f>+IF('Budget Tesoreria'!J46&gt;0,'Budget Tesoreria'!J46,0)</f>
        <v>0</v>
      </c>
      <c r="D61" s="97">
        <f>+IF('Budget Tesoreria'!J46&lt;0,-'Budget Tesoreria'!J46,0)</f>
        <v>95260</v>
      </c>
      <c r="E61" s="102">
        <f t="shared" si="18"/>
        <v>44420</v>
      </c>
      <c r="F61" s="103">
        <f t="shared" si="19"/>
        <v>139680</v>
      </c>
      <c r="G61" t="str">
        <f t="shared" si="11"/>
        <v/>
      </c>
      <c r="H61" s="19">
        <f t="shared" si="6"/>
        <v>0</v>
      </c>
      <c r="I61" s="95">
        <f t="shared" si="12"/>
        <v>42874</v>
      </c>
      <c r="J61" s="96"/>
      <c r="K61" s="97"/>
      <c r="L61" s="102">
        <f t="shared" si="20"/>
        <v>-327820</v>
      </c>
      <c r="M61" s="103">
        <f t="shared" si="21"/>
        <v>-327820</v>
      </c>
      <c r="N61" t="str">
        <f t="shared" si="13"/>
        <v>scoperto</v>
      </c>
      <c r="O61" s="19">
        <f t="shared" si="7"/>
        <v>1</v>
      </c>
      <c r="P61" s="20">
        <f t="shared" si="14"/>
        <v>42965</v>
      </c>
      <c r="Q61" s="21"/>
      <c r="R61" s="22"/>
      <c r="S61" s="23">
        <f t="shared" si="22"/>
        <v>-335903.23287671234</v>
      </c>
      <c r="T61" s="24">
        <f t="shared" si="23"/>
        <v>-335903.23287671234</v>
      </c>
      <c r="U61" t="str">
        <f t="shared" si="15"/>
        <v>scoperto</v>
      </c>
      <c r="V61" s="19">
        <f t="shared" si="8"/>
        <v>1</v>
      </c>
      <c r="W61" s="20">
        <f t="shared" si="16"/>
        <v>43057</v>
      </c>
      <c r="X61" s="21"/>
      <c r="Y61" s="22"/>
      <c r="Z61" s="23">
        <f t="shared" si="24"/>
        <v>-344369.83491086506</v>
      </c>
      <c r="AA61" s="24">
        <f t="shared" si="25"/>
        <v>-344369.83491086506</v>
      </c>
      <c r="AB61" t="str">
        <f t="shared" si="17"/>
        <v>scoperto</v>
      </c>
      <c r="AC61" s="19">
        <f t="shared" si="9"/>
        <v>1</v>
      </c>
    </row>
    <row r="62" spans="2:29" x14ac:dyDescent="0.35">
      <c r="B62" s="95">
        <f t="shared" si="10"/>
        <v>42785</v>
      </c>
      <c r="C62" s="96"/>
      <c r="D62" s="97"/>
      <c r="E62" s="102">
        <f t="shared" si="18"/>
        <v>44420</v>
      </c>
      <c r="F62" s="103">
        <f t="shared" si="19"/>
        <v>44420</v>
      </c>
      <c r="G62" t="str">
        <f t="shared" si="11"/>
        <v/>
      </c>
      <c r="H62" s="19">
        <f t="shared" si="6"/>
        <v>0</v>
      </c>
      <c r="I62" s="95">
        <f t="shared" si="12"/>
        <v>42875</v>
      </c>
      <c r="J62" s="96"/>
      <c r="K62" s="97"/>
      <c r="L62" s="102">
        <f t="shared" si="20"/>
        <v>-327820</v>
      </c>
      <c r="M62" s="103">
        <f t="shared" si="21"/>
        <v>-327820</v>
      </c>
      <c r="N62" t="str">
        <f t="shared" si="13"/>
        <v>scoperto</v>
      </c>
      <c r="O62" s="19">
        <f t="shared" si="7"/>
        <v>1</v>
      </c>
      <c r="P62" s="20">
        <f t="shared" si="14"/>
        <v>42966</v>
      </c>
      <c r="Q62" s="21"/>
      <c r="R62" s="22"/>
      <c r="S62" s="23">
        <f t="shared" si="22"/>
        <v>-335903.23287671234</v>
      </c>
      <c r="T62" s="24">
        <f t="shared" si="23"/>
        <v>-335903.23287671234</v>
      </c>
      <c r="U62" t="str">
        <f t="shared" si="15"/>
        <v>scoperto</v>
      </c>
      <c r="V62" s="19">
        <f t="shared" si="8"/>
        <v>1</v>
      </c>
      <c r="W62" s="20">
        <f t="shared" si="16"/>
        <v>43058</v>
      </c>
      <c r="X62" s="21"/>
      <c r="Y62" s="22"/>
      <c r="Z62" s="23">
        <f t="shared" si="24"/>
        <v>-344369.83491086506</v>
      </c>
      <c r="AA62" s="24">
        <f t="shared" si="25"/>
        <v>-344369.83491086506</v>
      </c>
      <c r="AB62" t="str">
        <f t="shared" si="17"/>
        <v>scoperto</v>
      </c>
      <c r="AC62" s="19">
        <f t="shared" si="9"/>
        <v>1</v>
      </c>
    </row>
    <row r="63" spans="2:29" x14ac:dyDescent="0.35">
      <c r="B63" s="95">
        <f t="shared" si="10"/>
        <v>42786</v>
      </c>
      <c r="C63" s="96"/>
      <c r="D63" s="97"/>
      <c r="E63" s="102">
        <f t="shared" si="18"/>
        <v>44420</v>
      </c>
      <c r="F63" s="103">
        <f t="shared" si="19"/>
        <v>44420</v>
      </c>
      <c r="G63" t="str">
        <f t="shared" si="11"/>
        <v/>
      </c>
      <c r="H63" s="19">
        <f t="shared" si="6"/>
        <v>0</v>
      </c>
      <c r="I63" s="95">
        <f t="shared" si="12"/>
        <v>42876</v>
      </c>
      <c r="J63" s="96"/>
      <c r="K63" s="97"/>
      <c r="L63" s="102">
        <f t="shared" si="20"/>
        <v>-327820</v>
      </c>
      <c r="M63" s="103">
        <f t="shared" si="21"/>
        <v>-327820</v>
      </c>
      <c r="N63" t="str">
        <f t="shared" si="13"/>
        <v>scoperto</v>
      </c>
      <c r="O63" s="19">
        <f t="shared" si="7"/>
        <v>1</v>
      </c>
      <c r="P63" s="20">
        <f t="shared" si="14"/>
        <v>42967</v>
      </c>
      <c r="Q63" s="21"/>
      <c r="R63" s="22"/>
      <c r="S63" s="23">
        <f t="shared" si="22"/>
        <v>-335903.23287671234</v>
      </c>
      <c r="T63" s="24">
        <f t="shared" si="23"/>
        <v>-335903.23287671234</v>
      </c>
      <c r="U63" t="str">
        <f t="shared" si="15"/>
        <v>scoperto</v>
      </c>
      <c r="V63" s="19">
        <f t="shared" si="8"/>
        <v>1</v>
      </c>
      <c r="W63" s="20">
        <f t="shared" si="16"/>
        <v>43059</v>
      </c>
      <c r="X63" s="21"/>
      <c r="Y63" s="22"/>
      <c r="Z63" s="23">
        <f t="shared" si="24"/>
        <v>-344369.83491086506</v>
      </c>
      <c r="AA63" s="24">
        <f t="shared" si="25"/>
        <v>-344369.83491086506</v>
      </c>
      <c r="AB63" t="str">
        <f t="shared" si="17"/>
        <v>scoperto</v>
      </c>
      <c r="AC63" s="19">
        <f t="shared" si="9"/>
        <v>1</v>
      </c>
    </row>
    <row r="64" spans="2:29" x14ac:dyDescent="0.35">
      <c r="B64" s="95">
        <f t="shared" si="10"/>
        <v>42787</v>
      </c>
      <c r="C64" s="96"/>
      <c r="D64" s="97"/>
      <c r="E64" s="102">
        <f t="shared" si="18"/>
        <v>44420</v>
      </c>
      <c r="F64" s="103">
        <f t="shared" si="19"/>
        <v>44420</v>
      </c>
      <c r="G64" t="str">
        <f t="shared" si="11"/>
        <v/>
      </c>
      <c r="H64" s="19">
        <f t="shared" si="6"/>
        <v>0</v>
      </c>
      <c r="I64" s="95">
        <f t="shared" si="12"/>
        <v>42877</v>
      </c>
      <c r="J64" s="96"/>
      <c r="K64" s="97"/>
      <c r="L64" s="102">
        <f t="shared" si="20"/>
        <v>-327820</v>
      </c>
      <c r="M64" s="103">
        <f t="shared" si="21"/>
        <v>-327820</v>
      </c>
      <c r="N64" t="str">
        <f t="shared" si="13"/>
        <v>scoperto</v>
      </c>
      <c r="O64" s="19">
        <f t="shared" si="7"/>
        <v>1</v>
      </c>
      <c r="P64" s="20">
        <f t="shared" si="14"/>
        <v>42968</v>
      </c>
      <c r="Q64" s="21"/>
      <c r="R64" s="22"/>
      <c r="S64" s="23">
        <f t="shared" si="22"/>
        <v>-335903.23287671234</v>
      </c>
      <c r="T64" s="24">
        <f t="shared" si="23"/>
        <v>-335903.23287671234</v>
      </c>
      <c r="U64" t="str">
        <f t="shared" si="15"/>
        <v>scoperto</v>
      </c>
      <c r="V64" s="19">
        <f t="shared" si="8"/>
        <v>1</v>
      </c>
      <c r="W64" s="20">
        <f t="shared" si="16"/>
        <v>43060</v>
      </c>
      <c r="X64" s="21"/>
      <c r="Y64" s="22"/>
      <c r="Z64" s="23">
        <f t="shared" si="24"/>
        <v>-344369.83491086506</v>
      </c>
      <c r="AA64" s="24">
        <f t="shared" si="25"/>
        <v>-344369.83491086506</v>
      </c>
      <c r="AB64" t="str">
        <f t="shared" si="17"/>
        <v>scoperto</v>
      </c>
      <c r="AC64" s="19">
        <f t="shared" si="9"/>
        <v>1</v>
      </c>
    </row>
    <row r="65" spans="2:29" x14ac:dyDescent="0.35">
      <c r="B65" s="95">
        <f t="shared" si="10"/>
        <v>42788</v>
      </c>
      <c r="C65" s="96"/>
      <c r="D65" s="97"/>
      <c r="E65" s="102">
        <f t="shared" si="18"/>
        <v>44420</v>
      </c>
      <c r="F65" s="103">
        <f t="shared" si="19"/>
        <v>44420</v>
      </c>
      <c r="G65" t="str">
        <f t="shared" si="11"/>
        <v/>
      </c>
      <c r="H65" s="19">
        <f t="shared" si="6"/>
        <v>0</v>
      </c>
      <c r="I65" s="95">
        <f t="shared" si="12"/>
        <v>42878</v>
      </c>
      <c r="J65" s="96"/>
      <c r="K65" s="97"/>
      <c r="L65" s="102">
        <f t="shared" si="20"/>
        <v>-327820</v>
      </c>
      <c r="M65" s="103">
        <f t="shared" si="21"/>
        <v>-327820</v>
      </c>
      <c r="N65" t="str">
        <f t="shared" si="13"/>
        <v>scoperto</v>
      </c>
      <c r="O65" s="19">
        <f t="shared" si="7"/>
        <v>1</v>
      </c>
      <c r="P65" s="20">
        <f t="shared" si="14"/>
        <v>42969</v>
      </c>
      <c r="Q65" s="21"/>
      <c r="R65" s="22"/>
      <c r="S65" s="23">
        <f t="shared" si="22"/>
        <v>-335903.23287671234</v>
      </c>
      <c r="T65" s="24">
        <f t="shared" si="23"/>
        <v>-335903.23287671234</v>
      </c>
      <c r="U65" t="str">
        <f t="shared" si="15"/>
        <v>scoperto</v>
      </c>
      <c r="V65" s="19">
        <f t="shared" si="8"/>
        <v>1</v>
      </c>
      <c r="W65" s="20">
        <f t="shared" si="16"/>
        <v>43061</v>
      </c>
      <c r="X65" s="21"/>
      <c r="Y65" s="22"/>
      <c r="Z65" s="23">
        <f t="shared" si="24"/>
        <v>-344369.83491086506</v>
      </c>
      <c r="AA65" s="24">
        <f t="shared" si="25"/>
        <v>-344369.83491086506</v>
      </c>
      <c r="AB65" t="str">
        <f t="shared" si="17"/>
        <v>scoperto</v>
      </c>
      <c r="AC65" s="19">
        <f t="shared" si="9"/>
        <v>1</v>
      </c>
    </row>
    <row r="66" spans="2:29" x14ac:dyDescent="0.35">
      <c r="B66" s="95">
        <f t="shared" si="10"/>
        <v>42789</v>
      </c>
      <c r="C66" s="96"/>
      <c r="D66" s="97"/>
      <c r="E66" s="102">
        <f t="shared" si="18"/>
        <v>44420</v>
      </c>
      <c r="F66" s="103">
        <f t="shared" si="19"/>
        <v>44420</v>
      </c>
      <c r="G66" t="str">
        <f t="shared" si="11"/>
        <v/>
      </c>
      <c r="H66" s="19">
        <f t="shared" si="6"/>
        <v>0</v>
      </c>
      <c r="I66" s="95">
        <f t="shared" si="12"/>
        <v>42879</v>
      </c>
      <c r="J66" s="96"/>
      <c r="K66" s="97"/>
      <c r="L66" s="102">
        <f t="shared" si="20"/>
        <v>-327820</v>
      </c>
      <c r="M66" s="103">
        <f t="shared" si="21"/>
        <v>-327820</v>
      </c>
      <c r="N66" t="str">
        <f t="shared" si="13"/>
        <v>scoperto</v>
      </c>
      <c r="O66" s="19">
        <f t="shared" si="7"/>
        <v>1</v>
      </c>
      <c r="P66" s="20">
        <f t="shared" si="14"/>
        <v>42970</v>
      </c>
      <c r="Q66" s="21"/>
      <c r="R66" s="22"/>
      <c r="S66" s="23">
        <f t="shared" si="22"/>
        <v>-335903.23287671234</v>
      </c>
      <c r="T66" s="24">
        <f t="shared" si="23"/>
        <v>-335903.23287671234</v>
      </c>
      <c r="U66" t="str">
        <f t="shared" si="15"/>
        <v>scoperto</v>
      </c>
      <c r="V66" s="19">
        <f t="shared" si="8"/>
        <v>1</v>
      </c>
      <c r="W66" s="20">
        <f t="shared" si="16"/>
        <v>43062</v>
      </c>
      <c r="X66" s="21"/>
      <c r="Y66" s="22"/>
      <c r="Z66" s="23">
        <f t="shared" si="24"/>
        <v>-344369.83491086506</v>
      </c>
      <c r="AA66" s="24">
        <f t="shared" si="25"/>
        <v>-344369.83491086506</v>
      </c>
      <c r="AB66" t="str">
        <f t="shared" si="17"/>
        <v>scoperto</v>
      </c>
      <c r="AC66" s="19">
        <f t="shared" si="9"/>
        <v>1</v>
      </c>
    </row>
    <row r="67" spans="2:29" x14ac:dyDescent="0.35">
      <c r="B67" s="95">
        <f t="shared" si="10"/>
        <v>42790</v>
      </c>
      <c r="C67" s="96"/>
      <c r="D67" s="97"/>
      <c r="E67" s="102">
        <f t="shared" si="18"/>
        <v>44420</v>
      </c>
      <c r="F67" s="103">
        <f t="shared" si="19"/>
        <v>44420</v>
      </c>
      <c r="G67" t="str">
        <f t="shared" si="11"/>
        <v/>
      </c>
      <c r="H67" s="19">
        <f t="shared" si="6"/>
        <v>0</v>
      </c>
      <c r="I67" s="95">
        <f t="shared" si="12"/>
        <v>42880</v>
      </c>
      <c r="J67" s="96"/>
      <c r="K67" s="97"/>
      <c r="L67" s="102">
        <f t="shared" si="20"/>
        <v>-327820</v>
      </c>
      <c r="M67" s="103">
        <f t="shared" si="21"/>
        <v>-327820</v>
      </c>
      <c r="N67" t="str">
        <f t="shared" si="13"/>
        <v>scoperto</v>
      </c>
      <c r="O67" s="19">
        <f t="shared" si="7"/>
        <v>1</v>
      </c>
      <c r="P67" s="20">
        <f t="shared" si="14"/>
        <v>42971</v>
      </c>
      <c r="Q67" s="21"/>
      <c r="R67" s="22"/>
      <c r="S67" s="23">
        <f t="shared" si="22"/>
        <v>-335903.23287671234</v>
      </c>
      <c r="T67" s="24">
        <f t="shared" si="23"/>
        <v>-335903.23287671234</v>
      </c>
      <c r="U67" t="str">
        <f t="shared" si="15"/>
        <v>scoperto</v>
      </c>
      <c r="V67" s="19">
        <f t="shared" si="8"/>
        <v>1</v>
      </c>
      <c r="W67" s="20">
        <f t="shared" si="16"/>
        <v>43063</v>
      </c>
      <c r="X67" s="21"/>
      <c r="Y67" s="22"/>
      <c r="Z67" s="23">
        <f t="shared" si="24"/>
        <v>-344369.83491086506</v>
      </c>
      <c r="AA67" s="24">
        <f t="shared" si="25"/>
        <v>-344369.83491086506</v>
      </c>
      <c r="AB67" t="str">
        <f t="shared" si="17"/>
        <v>scoperto</v>
      </c>
      <c r="AC67" s="19">
        <f t="shared" si="9"/>
        <v>1</v>
      </c>
    </row>
    <row r="68" spans="2:29" x14ac:dyDescent="0.35">
      <c r="B68" s="95">
        <f t="shared" si="10"/>
        <v>42791</v>
      </c>
      <c r="C68" s="96">
        <f>+IF('Budget Tesoreria'!K46&gt;0,'Budget Tesoreria'!K46,0)</f>
        <v>0</v>
      </c>
      <c r="D68" s="97">
        <f>+IF('Budget Tesoreria'!K46&lt;0,-'Budget Tesoreria'!K46,0)</f>
        <v>32660</v>
      </c>
      <c r="E68" s="102">
        <f t="shared" si="18"/>
        <v>11760</v>
      </c>
      <c r="F68" s="103">
        <f t="shared" si="19"/>
        <v>44420</v>
      </c>
      <c r="G68" t="str">
        <f t="shared" si="11"/>
        <v/>
      </c>
      <c r="H68" s="19">
        <f t="shared" si="6"/>
        <v>0</v>
      </c>
      <c r="I68" s="95">
        <f t="shared" si="12"/>
        <v>42881</v>
      </c>
      <c r="J68" s="96"/>
      <c r="K68" s="97"/>
      <c r="L68" s="102">
        <f t="shared" si="20"/>
        <v>-327820</v>
      </c>
      <c r="M68" s="103">
        <f t="shared" si="21"/>
        <v>-327820</v>
      </c>
      <c r="N68" t="str">
        <f t="shared" si="13"/>
        <v>scoperto</v>
      </c>
      <c r="O68" s="19">
        <f t="shared" si="7"/>
        <v>1</v>
      </c>
      <c r="P68" s="20">
        <f t="shared" si="14"/>
        <v>42972</v>
      </c>
      <c r="Q68" s="21"/>
      <c r="R68" s="22"/>
      <c r="S68" s="23">
        <f t="shared" si="22"/>
        <v>-335903.23287671234</v>
      </c>
      <c r="T68" s="24">
        <f t="shared" si="23"/>
        <v>-335903.23287671234</v>
      </c>
      <c r="U68" t="str">
        <f t="shared" si="15"/>
        <v>scoperto</v>
      </c>
      <c r="V68" s="19">
        <f t="shared" si="8"/>
        <v>1</v>
      </c>
      <c r="W68" s="20">
        <f t="shared" si="16"/>
        <v>43064</v>
      </c>
      <c r="X68" s="21"/>
      <c r="Y68" s="22"/>
      <c r="Z68" s="23">
        <f t="shared" si="24"/>
        <v>-344369.83491086506</v>
      </c>
      <c r="AA68" s="24">
        <f t="shared" si="25"/>
        <v>-344369.83491086506</v>
      </c>
      <c r="AB68" t="str">
        <f t="shared" si="17"/>
        <v>scoperto</v>
      </c>
      <c r="AC68" s="19">
        <f t="shared" si="9"/>
        <v>1</v>
      </c>
    </row>
    <row r="69" spans="2:29" x14ac:dyDescent="0.35">
      <c r="B69" s="95">
        <f t="shared" si="10"/>
        <v>42792</v>
      </c>
      <c r="C69" s="96"/>
      <c r="D69" s="97"/>
      <c r="E69" s="102">
        <f t="shared" si="18"/>
        <v>11760</v>
      </c>
      <c r="F69" s="103">
        <f t="shared" si="19"/>
        <v>11760</v>
      </c>
      <c r="G69" t="str">
        <f t="shared" si="11"/>
        <v/>
      </c>
      <c r="H69" s="19">
        <f t="shared" si="6"/>
        <v>0</v>
      </c>
      <c r="I69" s="95">
        <f t="shared" si="12"/>
        <v>42882</v>
      </c>
      <c r="J69" s="96"/>
      <c r="K69" s="97"/>
      <c r="L69" s="102">
        <f t="shared" si="20"/>
        <v>-327820</v>
      </c>
      <c r="M69" s="103">
        <f t="shared" si="21"/>
        <v>-327820</v>
      </c>
      <c r="N69" t="str">
        <f t="shared" si="13"/>
        <v>scoperto</v>
      </c>
      <c r="O69" s="19">
        <f t="shared" si="7"/>
        <v>1</v>
      </c>
      <c r="P69" s="20">
        <f t="shared" si="14"/>
        <v>42973</v>
      </c>
      <c r="Q69" s="21"/>
      <c r="R69" s="22"/>
      <c r="S69" s="23">
        <f t="shared" si="22"/>
        <v>-335903.23287671234</v>
      </c>
      <c r="T69" s="24">
        <f t="shared" si="23"/>
        <v>-335903.23287671234</v>
      </c>
      <c r="U69" t="str">
        <f t="shared" si="15"/>
        <v>scoperto</v>
      </c>
      <c r="V69" s="19">
        <f t="shared" si="8"/>
        <v>1</v>
      </c>
      <c r="W69" s="20">
        <f t="shared" si="16"/>
        <v>43065</v>
      </c>
      <c r="X69" s="21"/>
      <c r="Y69" s="22"/>
      <c r="Z69" s="23">
        <f t="shared" si="24"/>
        <v>-344369.83491086506</v>
      </c>
      <c r="AA69" s="24">
        <f t="shared" si="25"/>
        <v>-344369.83491086506</v>
      </c>
      <c r="AB69" t="str">
        <f t="shared" si="17"/>
        <v>scoperto</v>
      </c>
      <c r="AC69" s="19">
        <f t="shared" si="9"/>
        <v>1</v>
      </c>
    </row>
    <row r="70" spans="2:29" x14ac:dyDescent="0.35">
      <c r="B70" s="95">
        <f t="shared" si="10"/>
        <v>42793</v>
      </c>
      <c r="C70" s="96"/>
      <c r="D70" s="97"/>
      <c r="E70" s="102">
        <f t="shared" si="18"/>
        <v>11760</v>
      </c>
      <c r="F70" s="103">
        <f t="shared" si="19"/>
        <v>11760</v>
      </c>
      <c r="G70" t="str">
        <f t="shared" si="11"/>
        <v/>
      </c>
      <c r="H70" s="19">
        <f t="shared" si="6"/>
        <v>0</v>
      </c>
      <c r="I70" s="95">
        <f t="shared" si="12"/>
        <v>42883</v>
      </c>
      <c r="J70" s="96"/>
      <c r="K70" s="97"/>
      <c r="L70" s="102">
        <f t="shared" si="20"/>
        <v>-327820</v>
      </c>
      <c r="M70" s="103">
        <f t="shared" si="21"/>
        <v>-327820</v>
      </c>
      <c r="N70" t="str">
        <f t="shared" si="13"/>
        <v>scoperto</v>
      </c>
      <c r="O70" s="19">
        <f t="shared" si="7"/>
        <v>1</v>
      </c>
      <c r="P70" s="20">
        <f t="shared" si="14"/>
        <v>42974</v>
      </c>
      <c r="Q70" s="21"/>
      <c r="R70" s="22"/>
      <c r="S70" s="23">
        <f t="shared" si="22"/>
        <v>-335903.23287671234</v>
      </c>
      <c r="T70" s="24">
        <f t="shared" si="23"/>
        <v>-335903.23287671234</v>
      </c>
      <c r="U70" t="str">
        <f t="shared" si="15"/>
        <v>scoperto</v>
      </c>
      <c r="V70" s="19">
        <f t="shared" si="8"/>
        <v>1</v>
      </c>
      <c r="W70" s="20">
        <f t="shared" si="16"/>
        <v>43066</v>
      </c>
      <c r="X70" s="21"/>
      <c r="Y70" s="22"/>
      <c r="Z70" s="23">
        <f t="shared" si="24"/>
        <v>-344369.83491086506</v>
      </c>
      <c r="AA70" s="24">
        <f t="shared" si="25"/>
        <v>-344369.83491086506</v>
      </c>
      <c r="AB70" t="str">
        <f t="shared" si="17"/>
        <v>scoperto</v>
      </c>
      <c r="AC70" s="19">
        <f t="shared" si="9"/>
        <v>1</v>
      </c>
    </row>
    <row r="71" spans="2:29" x14ac:dyDescent="0.35">
      <c r="B71" s="95">
        <f t="shared" si="10"/>
        <v>42794</v>
      </c>
      <c r="C71" s="96"/>
      <c r="D71" s="97"/>
      <c r="E71" s="102">
        <f t="shared" si="18"/>
        <v>11760</v>
      </c>
      <c r="F71" s="103">
        <f t="shared" si="19"/>
        <v>11760</v>
      </c>
      <c r="G71" t="str">
        <f t="shared" si="11"/>
        <v/>
      </c>
      <c r="H71" s="19">
        <f t="shared" si="6"/>
        <v>0</v>
      </c>
      <c r="I71" s="95">
        <f t="shared" si="12"/>
        <v>42884</v>
      </c>
      <c r="J71" s="96"/>
      <c r="K71" s="97"/>
      <c r="L71" s="102">
        <f t="shared" si="20"/>
        <v>-327820</v>
      </c>
      <c r="M71" s="103">
        <f t="shared" si="21"/>
        <v>-327820</v>
      </c>
      <c r="N71" t="str">
        <f t="shared" si="13"/>
        <v>scoperto</v>
      </c>
      <c r="O71" s="19">
        <f t="shared" si="7"/>
        <v>1</v>
      </c>
      <c r="P71" s="20">
        <f t="shared" si="14"/>
        <v>42975</v>
      </c>
      <c r="Q71" s="21"/>
      <c r="R71" s="22"/>
      <c r="S71" s="23">
        <f t="shared" si="22"/>
        <v>-335903.23287671234</v>
      </c>
      <c r="T71" s="24">
        <f t="shared" si="23"/>
        <v>-335903.23287671234</v>
      </c>
      <c r="U71" t="str">
        <f t="shared" si="15"/>
        <v>scoperto</v>
      </c>
      <c r="V71" s="19">
        <f t="shared" si="8"/>
        <v>1</v>
      </c>
      <c r="W71" s="20">
        <f t="shared" si="16"/>
        <v>43067</v>
      </c>
      <c r="X71" s="21"/>
      <c r="Y71" s="22"/>
      <c r="Z71" s="23">
        <f t="shared" si="24"/>
        <v>-344369.83491086506</v>
      </c>
      <c r="AA71" s="24">
        <f t="shared" si="25"/>
        <v>-344369.83491086506</v>
      </c>
      <c r="AB71" t="str">
        <f t="shared" si="17"/>
        <v>scoperto</v>
      </c>
      <c r="AC71" s="19">
        <f t="shared" si="9"/>
        <v>1</v>
      </c>
    </row>
    <row r="72" spans="2:29" x14ac:dyDescent="0.35">
      <c r="B72" s="95">
        <f t="shared" si="10"/>
        <v>42795</v>
      </c>
      <c r="C72" s="96"/>
      <c r="D72" s="97"/>
      <c r="E72" s="102">
        <f t="shared" si="18"/>
        <v>11760</v>
      </c>
      <c r="F72" s="103">
        <f t="shared" si="19"/>
        <v>11760</v>
      </c>
      <c r="G72" t="str">
        <f t="shared" si="11"/>
        <v/>
      </c>
      <c r="H72" s="19">
        <f t="shared" si="6"/>
        <v>0</v>
      </c>
      <c r="I72" s="95">
        <f t="shared" si="12"/>
        <v>42885</v>
      </c>
      <c r="J72" s="96"/>
      <c r="K72" s="97"/>
      <c r="L72" s="102">
        <f t="shared" si="20"/>
        <v>-327820</v>
      </c>
      <c r="M72" s="103">
        <f t="shared" si="21"/>
        <v>-327820</v>
      </c>
      <c r="N72" t="str">
        <f t="shared" si="13"/>
        <v>scoperto</v>
      </c>
      <c r="O72" s="19">
        <f t="shared" si="7"/>
        <v>1</v>
      </c>
      <c r="P72" s="20">
        <f t="shared" si="14"/>
        <v>42976</v>
      </c>
      <c r="Q72" s="21"/>
      <c r="R72" s="22"/>
      <c r="S72" s="23">
        <f t="shared" si="22"/>
        <v>-335903.23287671234</v>
      </c>
      <c r="T72" s="24">
        <f t="shared" si="23"/>
        <v>-335903.23287671234</v>
      </c>
      <c r="U72" t="str">
        <f t="shared" si="15"/>
        <v>scoperto</v>
      </c>
      <c r="V72" s="19">
        <f t="shared" si="8"/>
        <v>1</v>
      </c>
      <c r="W72" s="20">
        <f t="shared" si="16"/>
        <v>43068</v>
      </c>
      <c r="X72" s="21"/>
      <c r="Y72" s="22"/>
      <c r="Z72" s="23">
        <f t="shared" si="24"/>
        <v>-344369.83491086506</v>
      </c>
      <c r="AA72" s="24">
        <f t="shared" si="25"/>
        <v>-344369.83491086506</v>
      </c>
      <c r="AB72" t="str">
        <f t="shared" si="17"/>
        <v>scoperto</v>
      </c>
      <c r="AC72" s="19">
        <f t="shared" si="9"/>
        <v>1</v>
      </c>
    </row>
    <row r="73" spans="2:29" x14ac:dyDescent="0.35">
      <c r="B73" s="95">
        <f t="shared" si="10"/>
        <v>42796</v>
      </c>
      <c r="C73" s="96"/>
      <c r="D73" s="97"/>
      <c r="E73" s="102">
        <f t="shared" si="18"/>
        <v>11760</v>
      </c>
      <c r="F73" s="103">
        <f t="shared" si="19"/>
        <v>11760</v>
      </c>
      <c r="G73" t="str">
        <f t="shared" si="11"/>
        <v/>
      </c>
      <c r="H73" s="19">
        <f t="shared" si="6"/>
        <v>0</v>
      </c>
      <c r="I73" s="95">
        <f t="shared" si="12"/>
        <v>42886</v>
      </c>
      <c r="J73" s="96"/>
      <c r="K73" s="97"/>
      <c r="L73" s="102">
        <f t="shared" si="20"/>
        <v>-327820</v>
      </c>
      <c r="M73" s="103">
        <f t="shared" si="21"/>
        <v>-327820</v>
      </c>
      <c r="N73" t="str">
        <f t="shared" si="13"/>
        <v>scoperto</v>
      </c>
      <c r="O73" s="19">
        <f t="shared" si="7"/>
        <v>1</v>
      </c>
      <c r="P73" s="20">
        <f t="shared" si="14"/>
        <v>42977</v>
      </c>
      <c r="Q73" s="21"/>
      <c r="R73" s="22"/>
      <c r="S73" s="23">
        <f t="shared" si="22"/>
        <v>-335903.23287671234</v>
      </c>
      <c r="T73" s="24">
        <f t="shared" si="23"/>
        <v>-335903.23287671234</v>
      </c>
      <c r="U73" t="str">
        <f t="shared" si="15"/>
        <v>scoperto</v>
      </c>
      <c r="V73" s="19">
        <f t="shared" si="8"/>
        <v>1</v>
      </c>
      <c r="W73" s="20">
        <f t="shared" si="16"/>
        <v>43069</v>
      </c>
      <c r="X73" s="21"/>
      <c r="Y73" s="22"/>
      <c r="Z73" s="23">
        <f t="shared" si="24"/>
        <v>-344369.83491086506</v>
      </c>
      <c r="AA73" s="24">
        <f t="shared" si="25"/>
        <v>-344369.83491086506</v>
      </c>
      <c r="AB73" t="str">
        <f t="shared" si="17"/>
        <v>scoperto</v>
      </c>
      <c r="AC73" s="19">
        <f t="shared" si="9"/>
        <v>1</v>
      </c>
    </row>
    <row r="74" spans="2:29" x14ac:dyDescent="0.35">
      <c r="B74" s="95">
        <f t="shared" si="10"/>
        <v>42797</v>
      </c>
      <c r="C74" s="96"/>
      <c r="D74" s="97"/>
      <c r="E74" s="102">
        <f t="shared" si="18"/>
        <v>11760</v>
      </c>
      <c r="F74" s="103">
        <f t="shared" si="19"/>
        <v>11760</v>
      </c>
      <c r="G74" t="str">
        <f t="shared" si="11"/>
        <v/>
      </c>
      <c r="H74" s="19">
        <f t="shared" si="6"/>
        <v>0</v>
      </c>
      <c r="I74" s="95">
        <f t="shared" si="12"/>
        <v>42887</v>
      </c>
      <c r="J74" s="96"/>
      <c r="K74" s="97"/>
      <c r="L74" s="102">
        <f t="shared" si="20"/>
        <v>-327820</v>
      </c>
      <c r="M74" s="103">
        <f t="shared" si="21"/>
        <v>-327820</v>
      </c>
      <c r="N74" t="str">
        <f t="shared" si="13"/>
        <v>scoperto</v>
      </c>
      <c r="O74" s="19">
        <f t="shared" si="7"/>
        <v>1</v>
      </c>
      <c r="P74" s="20">
        <f t="shared" si="14"/>
        <v>42978</v>
      </c>
      <c r="Q74" s="21"/>
      <c r="R74" s="22"/>
      <c r="S74" s="23">
        <f t="shared" si="22"/>
        <v>-335903.23287671234</v>
      </c>
      <c r="T74" s="24">
        <f t="shared" si="23"/>
        <v>-335903.23287671234</v>
      </c>
      <c r="U74" t="str">
        <f t="shared" si="15"/>
        <v>scoperto</v>
      </c>
      <c r="V74" s="19">
        <f t="shared" si="8"/>
        <v>1</v>
      </c>
      <c r="W74" s="20">
        <f t="shared" si="16"/>
        <v>43070</v>
      </c>
      <c r="X74" s="21"/>
      <c r="Y74" s="22"/>
      <c r="Z74" s="23">
        <f t="shared" si="24"/>
        <v>-344369.83491086506</v>
      </c>
      <c r="AA74" s="24">
        <f t="shared" si="25"/>
        <v>-344369.83491086506</v>
      </c>
      <c r="AB74" t="str">
        <f t="shared" si="17"/>
        <v>scoperto</v>
      </c>
      <c r="AC74" s="19">
        <f t="shared" si="9"/>
        <v>1</v>
      </c>
    </row>
    <row r="75" spans="2:29" x14ac:dyDescent="0.35">
      <c r="B75" s="95">
        <f t="shared" si="10"/>
        <v>42798</v>
      </c>
      <c r="C75" s="96">
        <f>+IF('Budget Tesoreria'!L46&gt;0,'Budget Tesoreria'!L46,0)</f>
        <v>0</v>
      </c>
      <c r="D75" s="97">
        <f>+IF('Budget Tesoreria'!L46&lt;0,-'Budget Tesoreria'!L46,0)</f>
        <v>44060</v>
      </c>
      <c r="E75" s="102">
        <f t="shared" si="18"/>
        <v>-32300</v>
      </c>
      <c r="F75" s="103">
        <f t="shared" si="19"/>
        <v>11760</v>
      </c>
      <c r="G75" t="str">
        <f t="shared" si="11"/>
        <v/>
      </c>
      <c r="H75" s="19">
        <f t="shared" si="6"/>
        <v>0</v>
      </c>
      <c r="I75" s="95">
        <f t="shared" si="12"/>
        <v>42888</v>
      </c>
      <c r="J75" s="96"/>
      <c r="K75" s="97"/>
      <c r="L75" s="102">
        <f t="shared" si="20"/>
        <v>-327820</v>
      </c>
      <c r="M75" s="103">
        <f t="shared" si="21"/>
        <v>-327820</v>
      </c>
      <c r="N75" t="str">
        <f t="shared" si="13"/>
        <v>scoperto</v>
      </c>
      <c r="O75" s="19">
        <f t="shared" si="7"/>
        <v>1</v>
      </c>
      <c r="P75" s="20">
        <f t="shared" si="14"/>
        <v>42979</v>
      </c>
      <c r="Q75" s="21"/>
      <c r="R75" s="22"/>
      <c r="S75" s="23">
        <f t="shared" si="22"/>
        <v>-335903.23287671234</v>
      </c>
      <c r="T75" s="24">
        <f t="shared" si="23"/>
        <v>-335903.23287671234</v>
      </c>
      <c r="U75" t="str">
        <f t="shared" si="15"/>
        <v>scoperto</v>
      </c>
      <c r="V75" s="19">
        <f t="shared" si="8"/>
        <v>1</v>
      </c>
      <c r="W75" s="20">
        <f t="shared" si="16"/>
        <v>43071</v>
      </c>
      <c r="X75" s="21"/>
      <c r="Y75" s="22"/>
      <c r="Z75" s="23">
        <f t="shared" si="24"/>
        <v>-344369.83491086506</v>
      </c>
      <c r="AA75" s="24">
        <f t="shared" si="25"/>
        <v>-344369.83491086506</v>
      </c>
      <c r="AB75" t="str">
        <f t="shared" si="17"/>
        <v>scoperto</v>
      </c>
      <c r="AC75" s="19">
        <f t="shared" si="9"/>
        <v>1</v>
      </c>
    </row>
    <row r="76" spans="2:29" x14ac:dyDescent="0.35">
      <c r="B76" s="95">
        <f t="shared" si="10"/>
        <v>42799</v>
      </c>
      <c r="C76" s="96"/>
      <c r="D76" s="97"/>
      <c r="E76" s="102">
        <f t="shared" si="18"/>
        <v>-32300</v>
      </c>
      <c r="F76" s="103">
        <f t="shared" si="19"/>
        <v>-32300</v>
      </c>
      <c r="G76" t="str">
        <f t="shared" si="11"/>
        <v/>
      </c>
      <c r="H76" s="19">
        <f t="shared" si="6"/>
        <v>0</v>
      </c>
      <c r="I76" s="95">
        <f t="shared" si="12"/>
        <v>42889</v>
      </c>
      <c r="J76" s="96"/>
      <c r="K76" s="97"/>
      <c r="L76" s="102">
        <f t="shared" si="20"/>
        <v>-327820</v>
      </c>
      <c r="M76" s="103">
        <f t="shared" si="21"/>
        <v>-327820</v>
      </c>
      <c r="N76" t="str">
        <f t="shared" si="13"/>
        <v>scoperto</v>
      </c>
      <c r="O76" s="19">
        <f t="shared" si="7"/>
        <v>1</v>
      </c>
      <c r="P76" s="20">
        <f t="shared" si="14"/>
        <v>42980</v>
      </c>
      <c r="Q76" s="21"/>
      <c r="R76" s="22"/>
      <c r="S76" s="23">
        <f t="shared" si="22"/>
        <v>-335903.23287671234</v>
      </c>
      <c r="T76" s="24">
        <f t="shared" si="23"/>
        <v>-335903.23287671234</v>
      </c>
      <c r="U76" t="str">
        <f t="shared" si="15"/>
        <v>scoperto</v>
      </c>
      <c r="V76" s="19">
        <f t="shared" si="8"/>
        <v>1</v>
      </c>
      <c r="W76" s="20">
        <f t="shared" si="16"/>
        <v>43072</v>
      </c>
      <c r="X76" s="21"/>
      <c r="Y76" s="22"/>
      <c r="Z76" s="23">
        <f t="shared" si="24"/>
        <v>-344369.83491086506</v>
      </c>
      <c r="AA76" s="24">
        <f t="shared" si="25"/>
        <v>-344369.83491086506</v>
      </c>
      <c r="AB76" t="str">
        <f t="shared" si="17"/>
        <v>scoperto</v>
      </c>
      <c r="AC76" s="19">
        <f t="shared" si="9"/>
        <v>1</v>
      </c>
    </row>
    <row r="77" spans="2:29" x14ac:dyDescent="0.35">
      <c r="B77" s="95">
        <f t="shared" si="10"/>
        <v>42800</v>
      </c>
      <c r="C77" s="96"/>
      <c r="D77" s="97"/>
      <c r="E77" s="102">
        <f t="shared" si="18"/>
        <v>-32300</v>
      </c>
      <c r="F77" s="103">
        <f t="shared" si="19"/>
        <v>-32300</v>
      </c>
      <c r="G77" t="str">
        <f t="shared" si="11"/>
        <v/>
      </c>
      <c r="H77" s="19">
        <f t="shared" si="6"/>
        <v>0</v>
      </c>
      <c r="I77" s="95">
        <f t="shared" si="12"/>
        <v>42890</v>
      </c>
      <c r="J77" s="96"/>
      <c r="K77" s="97"/>
      <c r="L77" s="102">
        <f t="shared" si="20"/>
        <v>-327820</v>
      </c>
      <c r="M77" s="103">
        <f t="shared" si="21"/>
        <v>-327820</v>
      </c>
      <c r="N77" t="str">
        <f t="shared" si="13"/>
        <v>scoperto</v>
      </c>
      <c r="O77" s="19">
        <f t="shared" si="7"/>
        <v>1</v>
      </c>
      <c r="P77" s="20">
        <f t="shared" si="14"/>
        <v>42981</v>
      </c>
      <c r="Q77" s="21"/>
      <c r="R77" s="22"/>
      <c r="S77" s="23">
        <f t="shared" si="22"/>
        <v>-335903.23287671234</v>
      </c>
      <c r="T77" s="24">
        <f t="shared" si="23"/>
        <v>-335903.23287671234</v>
      </c>
      <c r="U77" t="str">
        <f t="shared" si="15"/>
        <v>scoperto</v>
      </c>
      <c r="V77" s="19">
        <f t="shared" si="8"/>
        <v>1</v>
      </c>
      <c r="W77" s="20">
        <f t="shared" si="16"/>
        <v>43073</v>
      </c>
      <c r="X77" s="21"/>
      <c r="Y77" s="22"/>
      <c r="Z77" s="23">
        <f t="shared" si="24"/>
        <v>-344369.83491086506</v>
      </c>
      <c r="AA77" s="24">
        <f t="shared" si="25"/>
        <v>-344369.83491086506</v>
      </c>
      <c r="AB77" t="str">
        <f t="shared" si="17"/>
        <v>scoperto</v>
      </c>
      <c r="AC77" s="19">
        <f t="shared" si="9"/>
        <v>1</v>
      </c>
    </row>
    <row r="78" spans="2:29" x14ac:dyDescent="0.35">
      <c r="B78" s="95">
        <f t="shared" si="10"/>
        <v>42801</v>
      </c>
      <c r="C78" s="96"/>
      <c r="D78" s="97"/>
      <c r="E78" s="102">
        <f t="shared" si="18"/>
        <v>-32300</v>
      </c>
      <c r="F78" s="103">
        <f t="shared" si="19"/>
        <v>-32300</v>
      </c>
      <c r="G78" t="str">
        <f t="shared" si="11"/>
        <v/>
      </c>
      <c r="H78" s="19">
        <f t="shared" ref="H78:H102" si="26">+IF(G78="scoperto",1,0)</f>
        <v>0</v>
      </c>
      <c r="I78" s="95">
        <f t="shared" si="12"/>
        <v>42891</v>
      </c>
      <c r="J78" s="96"/>
      <c r="K78" s="97"/>
      <c r="L78" s="102">
        <f t="shared" si="20"/>
        <v>-327820</v>
      </c>
      <c r="M78" s="103">
        <f t="shared" si="21"/>
        <v>-327820</v>
      </c>
      <c r="N78" t="str">
        <f t="shared" si="13"/>
        <v>scoperto</v>
      </c>
      <c r="O78" s="19">
        <f t="shared" ref="O78:O102" si="27">+IF(N78="scoperto",1,0)</f>
        <v>1</v>
      </c>
      <c r="P78" s="20">
        <f t="shared" si="14"/>
        <v>42982</v>
      </c>
      <c r="Q78" s="21"/>
      <c r="R78" s="22"/>
      <c r="S78" s="23">
        <f t="shared" si="22"/>
        <v>-335903.23287671234</v>
      </c>
      <c r="T78" s="24">
        <f t="shared" si="23"/>
        <v>-335903.23287671234</v>
      </c>
      <c r="U78" t="str">
        <f t="shared" si="15"/>
        <v>scoperto</v>
      </c>
      <c r="V78" s="19">
        <f t="shared" ref="V78:V102" si="28">+IF(U78="scoperto",1,0)</f>
        <v>1</v>
      </c>
      <c r="W78" s="20">
        <f t="shared" si="16"/>
        <v>43074</v>
      </c>
      <c r="X78" s="21"/>
      <c r="Y78" s="22"/>
      <c r="Z78" s="23">
        <f t="shared" si="24"/>
        <v>-344369.83491086506</v>
      </c>
      <c r="AA78" s="24">
        <f t="shared" si="25"/>
        <v>-344369.83491086506</v>
      </c>
      <c r="AB78" t="str">
        <f t="shared" si="17"/>
        <v>scoperto</v>
      </c>
      <c r="AC78" s="19">
        <f t="shared" ref="AC78:AC102" si="29">+IF(AB78="scoperto",1,0)</f>
        <v>1</v>
      </c>
    </row>
    <row r="79" spans="2:29" x14ac:dyDescent="0.35">
      <c r="B79" s="95">
        <f t="shared" ref="B79:B102" si="30">+B78+1</f>
        <v>42802</v>
      </c>
      <c r="C79" s="96"/>
      <c r="D79" s="97"/>
      <c r="E79" s="102">
        <f t="shared" si="18"/>
        <v>-32300</v>
      </c>
      <c r="F79" s="103">
        <f t="shared" si="19"/>
        <v>-32300</v>
      </c>
      <c r="G79" t="str">
        <f t="shared" ref="G79:G102" si="31">+IF(-$C$5&gt;E79,"scoperto","")</f>
        <v/>
      </c>
      <c r="H79" s="19">
        <f t="shared" si="26"/>
        <v>0</v>
      </c>
      <c r="I79" s="95">
        <f t="shared" ref="I79:I103" si="32">+I78+1</f>
        <v>42892</v>
      </c>
      <c r="J79" s="96"/>
      <c r="K79" s="97"/>
      <c r="L79" s="102">
        <f t="shared" si="20"/>
        <v>-327820</v>
      </c>
      <c r="M79" s="103">
        <f t="shared" si="21"/>
        <v>-327820</v>
      </c>
      <c r="N79" t="str">
        <f t="shared" ref="N79:N104" si="33">+IF(-$C$5&gt;L79,"scoperto","")</f>
        <v>scoperto</v>
      </c>
      <c r="O79" s="19">
        <f t="shared" si="27"/>
        <v>1</v>
      </c>
      <c r="P79" s="20">
        <f t="shared" ref="P79:P104" si="34">+P78+1</f>
        <v>42983</v>
      </c>
      <c r="Q79" s="21"/>
      <c r="R79" s="22"/>
      <c r="S79" s="23">
        <f t="shared" si="22"/>
        <v>-335903.23287671234</v>
      </c>
      <c r="T79" s="24">
        <f t="shared" si="23"/>
        <v>-335903.23287671234</v>
      </c>
      <c r="U79" t="str">
        <f t="shared" ref="U79:U104" si="35">+IF(-$C$5&gt;S79,"scoperto","")</f>
        <v>scoperto</v>
      </c>
      <c r="V79" s="19">
        <f t="shared" si="28"/>
        <v>1</v>
      </c>
      <c r="W79" s="20">
        <f t="shared" ref="W79:W103" si="36">+W78+1</f>
        <v>43075</v>
      </c>
      <c r="X79" s="21"/>
      <c r="Y79" s="22"/>
      <c r="Z79" s="23">
        <f t="shared" si="24"/>
        <v>-344369.83491086506</v>
      </c>
      <c r="AA79" s="24">
        <f t="shared" si="25"/>
        <v>-344369.83491086506</v>
      </c>
      <c r="AB79" t="str">
        <f t="shared" ref="AB79:AB104" si="37">+IF(-$C$5&gt;Z79,"scoperto","")</f>
        <v>scoperto</v>
      </c>
      <c r="AC79" s="19">
        <f t="shared" si="29"/>
        <v>1</v>
      </c>
    </row>
    <row r="80" spans="2:29" x14ac:dyDescent="0.35">
      <c r="B80" s="95">
        <f t="shared" si="30"/>
        <v>42803</v>
      </c>
      <c r="C80" s="96"/>
      <c r="D80" s="97"/>
      <c r="E80" s="102">
        <f t="shared" ref="E80:E102" si="38">+E79+C80-D80</f>
        <v>-32300</v>
      </c>
      <c r="F80" s="103">
        <f t="shared" ref="F80:F102" si="39">+E79*(B80-B79)</f>
        <v>-32300</v>
      </c>
      <c r="G80" t="str">
        <f t="shared" si="31"/>
        <v/>
      </c>
      <c r="H80" s="19">
        <f t="shared" si="26"/>
        <v>0</v>
      </c>
      <c r="I80" s="95">
        <f t="shared" si="32"/>
        <v>42893</v>
      </c>
      <c r="J80" s="96"/>
      <c r="K80" s="97"/>
      <c r="L80" s="102">
        <f t="shared" ref="L80:L102" si="40">+L79+J80-K80</f>
        <v>-327820</v>
      </c>
      <c r="M80" s="103">
        <f t="shared" ref="M80:M102" si="41">+L79*(I80-I79)</f>
        <v>-327820</v>
      </c>
      <c r="N80" t="str">
        <f t="shared" si="33"/>
        <v>scoperto</v>
      </c>
      <c r="O80" s="19">
        <f t="shared" si="27"/>
        <v>1</v>
      </c>
      <c r="P80" s="20">
        <f t="shared" si="34"/>
        <v>42984</v>
      </c>
      <c r="Q80" s="21"/>
      <c r="R80" s="22"/>
      <c r="S80" s="23">
        <f t="shared" ref="S80:S104" si="42">+S79+Q80-R80</f>
        <v>-335903.23287671234</v>
      </c>
      <c r="T80" s="24">
        <f t="shared" ref="T80:T104" si="43">+S79*(P80-P79)</f>
        <v>-335903.23287671234</v>
      </c>
      <c r="U80" t="str">
        <f t="shared" si="35"/>
        <v>scoperto</v>
      </c>
      <c r="V80" s="19">
        <f t="shared" si="28"/>
        <v>1</v>
      </c>
      <c r="W80" s="20">
        <f t="shared" si="36"/>
        <v>43076</v>
      </c>
      <c r="X80" s="21"/>
      <c r="Y80" s="22"/>
      <c r="Z80" s="23">
        <f t="shared" ref="Z80:Z104" si="44">+Z79+X80-Y80</f>
        <v>-344369.83491086506</v>
      </c>
      <c r="AA80" s="24">
        <f t="shared" ref="AA80:AA104" si="45">+Z79*(W80-W79)</f>
        <v>-344369.83491086506</v>
      </c>
      <c r="AB80" t="str">
        <f t="shared" si="37"/>
        <v>scoperto</v>
      </c>
      <c r="AC80" s="19">
        <f t="shared" si="29"/>
        <v>1</v>
      </c>
    </row>
    <row r="81" spans="2:29" x14ac:dyDescent="0.35">
      <c r="B81" s="95">
        <f t="shared" si="30"/>
        <v>42804</v>
      </c>
      <c r="C81" s="96"/>
      <c r="D81" s="97"/>
      <c r="E81" s="102">
        <f t="shared" si="38"/>
        <v>-32300</v>
      </c>
      <c r="F81" s="103">
        <f t="shared" si="39"/>
        <v>-32300</v>
      </c>
      <c r="G81" t="str">
        <f t="shared" si="31"/>
        <v/>
      </c>
      <c r="H81" s="19">
        <f t="shared" si="26"/>
        <v>0</v>
      </c>
      <c r="I81" s="95">
        <f t="shared" si="32"/>
        <v>42894</v>
      </c>
      <c r="J81" s="96"/>
      <c r="K81" s="97"/>
      <c r="L81" s="102">
        <f t="shared" si="40"/>
        <v>-327820</v>
      </c>
      <c r="M81" s="103">
        <f t="shared" si="41"/>
        <v>-327820</v>
      </c>
      <c r="N81" t="str">
        <f t="shared" si="33"/>
        <v>scoperto</v>
      </c>
      <c r="O81" s="19">
        <f t="shared" si="27"/>
        <v>1</v>
      </c>
      <c r="P81" s="20">
        <f t="shared" si="34"/>
        <v>42985</v>
      </c>
      <c r="Q81" s="21"/>
      <c r="R81" s="22"/>
      <c r="S81" s="23">
        <f t="shared" si="42"/>
        <v>-335903.23287671234</v>
      </c>
      <c r="T81" s="24">
        <f t="shared" si="43"/>
        <v>-335903.23287671234</v>
      </c>
      <c r="U81" t="str">
        <f t="shared" si="35"/>
        <v>scoperto</v>
      </c>
      <c r="V81" s="19">
        <f t="shared" si="28"/>
        <v>1</v>
      </c>
      <c r="W81" s="20">
        <f t="shared" si="36"/>
        <v>43077</v>
      </c>
      <c r="X81" s="21"/>
      <c r="Y81" s="22"/>
      <c r="Z81" s="23">
        <f t="shared" si="44"/>
        <v>-344369.83491086506</v>
      </c>
      <c r="AA81" s="24">
        <f t="shared" si="45"/>
        <v>-344369.83491086506</v>
      </c>
      <c r="AB81" t="str">
        <f t="shared" si="37"/>
        <v>scoperto</v>
      </c>
      <c r="AC81" s="19">
        <f t="shared" si="29"/>
        <v>1</v>
      </c>
    </row>
    <row r="82" spans="2:29" x14ac:dyDescent="0.35">
      <c r="B82" s="95">
        <f t="shared" si="30"/>
        <v>42805</v>
      </c>
      <c r="C82" s="96">
        <f>+IF('Budget Tesoreria'!M46&gt;0,'Budget Tesoreria'!M46,0)</f>
        <v>0</v>
      </c>
      <c r="D82" s="97">
        <f>+IF('Budget Tesoreria'!M46&lt;0,-'Budget Tesoreria'!M46,0)</f>
        <v>47240</v>
      </c>
      <c r="E82" s="102">
        <f t="shared" si="38"/>
        <v>-79540</v>
      </c>
      <c r="F82" s="103">
        <f t="shared" si="39"/>
        <v>-32300</v>
      </c>
      <c r="G82" t="str">
        <f t="shared" si="31"/>
        <v/>
      </c>
      <c r="H82" s="19">
        <f t="shared" si="26"/>
        <v>0</v>
      </c>
      <c r="I82" s="95">
        <f t="shared" si="32"/>
        <v>42895</v>
      </c>
      <c r="J82" s="96"/>
      <c r="K82" s="97"/>
      <c r="L82" s="102">
        <f t="shared" si="40"/>
        <v>-327820</v>
      </c>
      <c r="M82" s="103">
        <f t="shared" si="41"/>
        <v>-327820</v>
      </c>
      <c r="N82" t="str">
        <f t="shared" si="33"/>
        <v>scoperto</v>
      </c>
      <c r="O82" s="19">
        <f t="shared" si="27"/>
        <v>1</v>
      </c>
      <c r="P82" s="20">
        <f t="shared" si="34"/>
        <v>42986</v>
      </c>
      <c r="Q82" s="21"/>
      <c r="R82" s="22"/>
      <c r="S82" s="23">
        <f t="shared" si="42"/>
        <v>-335903.23287671234</v>
      </c>
      <c r="T82" s="24">
        <f t="shared" si="43"/>
        <v>-335903.23287671234</v>
      </c>
      <c r="U82" t="str">
        <f t="shared" si="35"/>
        <v>scoperto</v>
      </c>
      <c r="V82" s="19">
        <f t="shared" si="28"/>
        <v>1</v>
      </c>
      <c r="W82" s="20">
        <f t="shared" si="36"/>
        <v>43078</v>
      </c>
      <c r="X82" s="21"/>
      <c r="Y82" s="22"/>
      <c r="Z82" s="23">
        <f t="shared" si="44"/>
        <v>-344369.83491086506</v>
      </c>
      <c r="AA82" s="24">
        <f t="shared" si="45"/>
        <v>-344369.83491086506</v>
      </c>
      <c r="AB82" t="str">
        <f t="shared" si="37"/>
        <v>scoperto</v>
      </c>
      <c r="AC82" s="19">
        <f t="shared" si="29"/>
        <v>1</v>
      </c>
    </row>
    <row r="83" spans="2:29" x14ac:dyDescent="0.35">
      <c r="B83" s="95">
        <f t="shared" si="30"/>
        <v>42806</v>
      </c>
      <c r="C83" s="96"/>
      <c r="D83" s="97"/>
      <c r="E83" s="102">
        <f t="shared" si="38"/>
        <v>-79540</v>
      </c>
      <c r="F83" s="103">
        <f t="shared" si="39"/>
        <v>-79540</v>
      </c>
      <c r="G83" t="str">
        <f t="shared" si="31"/>
        <v/>
      </c>
      <c r="H83" s="19">
        <f t="shared" si="26"/>
        <v>0</v>
      </c>
      <c r="I83" s="95">
        <f t="shared" si="32"/>
        <v>42896</v>
      </c>
      <c r="J83" s="96"/>
      <c r="K83" s="97"/>
      <c r="L83" s="102">
        <f t="shared" si="40"/>
        <v>-327820</v>
      </c>
      <c r="M83" s="103">
        <f t="shared" si="41"/>
        <v>-327820</v>
      </c>
      <c r="N83" t="str">
        <f t="shared" si="33"/>
        <v>scoperto</v>
      </c>
      <c r="O83" s="19">
        <f t="shared" si="27"/>
        <v>1</v>
      </c>
      <c r="P83" s="20">
        <f t="shared" si="34"/>
        <v>42987</v>
      </c>
      <c r="Q83" s="21"/>
      <c r="R83" s="22"/>
      <c r="S83" s="23">
        <f t="shared" si="42"/>
        <v>-335903.23287671234</v>
      </c>
      <c r="T83" s="24">
        <f t="shared" si="43"/>
        <v>-335903.23287671234</v>
      </c>
      <c r="U83" t="str">
        <f t="shared" si="35"/>
        <v>scoperto</v>
      </c>
      <c r="V83" s="19">
        <f t="shared" si="28"/>
        <v>1</v>
      </c>
      <c r="W83" s="20">
        <f t="shared" si="36"/>
        <v>43079</v>
      </c>
      <c r="X83" s="21"/>
      <c r="Y83" s="22"/>
      <c r="Z83" s="23">
        <f t="shared" si="44"/>
        <v>-344369.83491086506</v>
      </c>
      <c r="AA83" s="24">
        <f t="shared" si="45"/>
        <v>-344369.83491086506</v>
      </c>
      <c r="AB83" t="str">
        <f t="shared" si="37"/>
        <v>scoperto</v>
      </c>
      <c r="AC83" s="19">
        <f t="shared" si="29"/>
        <v>1</v>
      </c>
    </row>
    <row r="84" spans="2:29" x14ac:dyDescent="0.35">
      <c r="B84" s="95">
        <f t="shared" si="30"/>
        <v>42807</v>
      </c>
      <c r="C84" s="96"/>
      <c r="D84" s="97"/>
      <c r="E84" s="102">
        <f t="shared" si="38"/>
        <v>-79540</v>
      </c>
      <c r="F84" s="103">
        <f t="shared" si="39"/>
        <v>-79540</v>
      </c>
      <c r="G84" t="str">
        <f t="shared" si="31"/>
        <v/>
      </c>
      <c r="H84" s="19">
        <f t="shared" si="26"/>
        <v>0</v>
      </c>
      <c r="I84" s="95">
        <f t="shared" si="32"/>
        <v>42897</v>
      </c>
      <c r="J84" s="96"/>
      <c r="K84" s="97"/>
      <c r="L84" s="102">
        <f t="shared" si="40"/>
        <v>-327820</v>
      </c>
      <c r="M84" s="103">
        <f t="shared" si="41"/>
        <v>-327820</v>
      </c>
      <c r="N84" t="str">
        <f t="shared" si="33"/>
        <v>scoperto</v>
      </c>
      <c r="O84" s="19">
        <f t="shared" si="27"/>
        <v>1</v>
      </c>
      <c r="P84" s="20">
        <f t="shared" si="34"/>
        <v>42988</v>
      </c>
      <c r="Q84" s="21"/>
      <c r="R84" s="22"/>
      <c r="S84" s="23">
        <f t="shared" si="42"/>
        <v>-335903.23287671234</v>
      </c>
      <c r="T84" s="24">
        <f t="shared" si="43"/>
        <v>-335903.23287671234</v>
      </c>
      <c r="U84" t="str">
        <f t="shared" si="35"/>
        <v>scoperto</v>
      </c>
      <c r="V84" s="19">
        <f t="shared" si="28"/>
        <v>1</v>
      </c>
      <c r="W84" s="20">
        <f t="shared" si="36"/>
        <v>43080</v>
      </c>
      <c r="X84" s="21"/>
      <c r="Y84" s="22"/>
      <c r="Z84" s="23">
        <f t="shared" si="44"/>
        <v>-344369.83491086506</v>
      </c>
      <c r="AA84" s="24">
        <f t="shared" si="45"/>
        <v>-344369.83491086506</v>
      </c>
      <c r="AB84" t="str">
        <f t="shared" si="37"/>
        <v>scoperto</v>
      </c>
      <c r="AC84" s="19">
        <f t="shared" si="29"/>
        <v>1</v>
      </c>
    </row>
    <row r="85" spans="2:29" x14ac:dyDescent="0.35">
      <c r="B85" s="95">
        <f t="shared" si="30"/>
        <v>42808</v>
      </c>
      <c r="C85" s="96"/>
      <c r="D85" s="97"/>
      <c r="E85" s="102">
        <f t="shared" si="38"/>
        <v>-79540</v>
      </c>
      <c r="F85" s="103">
        <f t="shared" si="39"/>
        <v>-79540</v>
      </c>
      <c r="G85" t="str">
        <f t="shared" si="31"/>
        <v/>
      </c>
      <c r="H85" s="19">
        <f t="shared" si="26"/>
        <v>0</v>
      </c>
      <c r="I85" s="95">
        <f t="shared" si="32"/>
        <v>42898</v>
      </c>
      <c r="J85" s="96"/>
      <c r="K85" s="97"/>
      <c r="L85" s="102">
        <f t="shared" si="40"/>
        <v>-327820</v>
      </c>
      <c r="M85" s="103">
        <f t="shared" si="41"/>
        <v>-327820</v>
      </c>
      <c r="N85" t="str">
        <f t="shared" si="33"/>
        <v>scoperto</v>
      </c>
      <c r="O85" s="19">
        <f t="shared" si="27"/>
        <v>1</v>
      </c>
      <c r="P85" s="20">
        <f t="shared" si="34"/>
        <v>42989</v>
      </c>
      <c r="Q85" s="21"/>
      <c r="R85" s="22"/>
      <c r="S85" s="23">
        <f t="shared" si="42"/>
        <v>-335903.23287671234</v>
      </c>
      <c r="T85" s="24">
        <f t="shared" si="43"/>
        <v>-335903.23287671234</v>
      </c>
      <c r="U85" t="str">
        <f t="shared" si="35"/>
        <v>scoperto</v>
      </c>
      <c r="V85" s="19">
        <f t="shared" si="28"/>
        <v>1</v>
      </c>
      <c r="W85" s="20">
        <f t="shared" si="36"/>
        <v>43081</v>
      </c>
      <c r="X85" s="21"/>
      <c r="Y85" s="22"/>
      <c r="Z85" s="23">
        <f t="shared" si="44"/>
        <v>-344369.83491086506</v>
      </c>
      <c r="AA85" s="24">
        <f t="shared" si="45"/>
        <v>-344369.83491086506</v>
      </c>
      <c r="AB85" t="str">
        <f t="shared" si="37"/>
        <v>scoperto</v>
      </c>
      <c r="AC85" s="19">
        <f t="shared" si="29"/>
        <v>1</v>
      </c>
    </row>
    <row r="86" spans="2:29" x14ac:dyDescent="0.35">
      <c r="B86" s="95">
        <f t="shared" si="30"/>
        <v>42809</v>
      </c>
      <c r="C86" s="96"/>
      <c r="D86" s="97"/>
      <c r="E86" s="102">
        <f t="shared" si="38"/>
        <v>-79540</v>
      </c>
      <c r="F86" s="103">
        <f t="shared" si="39"/>
        <v>-79540</v>
      </c>
      <c r="G86" t="str">
        <f t="shared" si="31"/>
        <v/>
      </c>
      <c r="H86" s="19">
        <f t="shared" si="26"/>
        <v>0</v>
      </c>
      <c r="I86" s="95">
        <f t="shared" si="32"/>
        <v>42899</v>
      </c>
      <c r="J86" s="96"/>
      <c r="K86" s="97"/>
      <c r="L86" s="102">
        <f t="shared" si="40"/>
        <v>-327820</v>
      </c>
      <c r="M86" s="103">
        <f t="shared" si="41"/>
        <v>-327820</v>
      </c>
      <c r="N86" t="str">
        <f t="shared" si="33"/>
        <v>scoperto</v>
      </c>
      <c r="O86" s="19">
        <f t="shared" si="27"/>
        <v>1</v>
      </c>
      <c r="P86" s="20">
        <f t="shared" si="34"/>
        <v>42990</v>
      </c>
      <c r="Q86" s="21"/>
      <c r="R86" s="22"/>
      <c r="S86" s="23">
        <f t="shared" si="42"/>
        <v>-335903.23287671234</v>
      </c>
      <c r="T86" s="24">
        <f t="shared" si="43"/>
        <v>-335903.23287671234</v>
      </c>
      <c r="U86" t="str">
        <f t="shared" si="35"/>
        <v>scoperto</v>
      </c>
      <c r="V86" s="19">
        <f t="shared" si="28"/>
        <v>1</v>
      </c>
      <c r="W86" s="20">
        <f t="shared" si="36"/>
        <v>43082</v>
      </c>
      <c r="X86" s="21"/>
      <c r="Y86" s="22"/>
      <c r="Z86" s="23">
        <f t="shared" si="44"/>
        <v>-344369.83491086506</v>
      </c>
      <c r="AA86" s="24">
        <f t="shared" si="45"/>
        <v>-344369.83491086506</v>
      </c>
      <c r="AB86" t="str">
        <f t="shared" si="37"/>
        <v>scoperto</v>
      </c>
      <c r="AC86" s="19">
        <f t="shared" si="29"/>
        <v>1</v>
      </c>
    </row>
    <row r="87" spans="2:29" x14ac:dyDescent="0.35">
      <c r="B87" s="95">
        <f t="shared" si="30"/>
        <v>42810</v>
      </c>
      <c r="C87" s="96"/>
      <c r="D87" s="97"/>
      <c r="E87" s="102">
        <f t="shared" si="38"/>
        <v>-79540</v>
      </c>
      <c r="F87" s="103">
        <f t="shared" si="39"/>
        <v>-79540</v>
      </c>
      <c r="G87" t="str">
        <f t="shared" si="31"/>
        <v/>
      </c>
      <c r="H87" s="19">
        <f t="shared" si="26"/>
        <v>0</v>
      </c>
      <c r="I87" s="95">
        <f t="shared" si="32"/>
        <v>42900</v>
      </c>
      <c r="J87" s="96"/>
      <c r="K87" s="97"/>
      <c r="L87" s="102">
        <f t="shared" si="40"/>
        <v>-327820</v>
      </c>
      <c r="M87" s="103">
        <f t="shared" si="41"/>
        <v>-327820</v>
      </c>
      <c r="N87" t="str">
        <f t="shared" si="33"/>
        <v>scoperto</v>
      </c>
      <c r="O87" s="19">
        <f t="shared" si="27"/>
        <v>1</v>
      </c>
      <c r="P87" s="20">
        <f t="shared" si="34"/>
        <v>42991</v>
      </c>
      <c r="Q87" s="21"/>
      <c r="R87" s="22"/>
      <c r="S87" s="23">
        <f t="shared" si="42"/>
        <v>-335903.23287671234</v>
      </c>
      <c r="T87" s="24">
        <f t="shared" si="43"/>
        <v>-335903.23287671234</v>
      </c>
      <c r="U87" t="str">
        <f t="shared" si="35"/>
        <v>scoperto</v>
      </c>
      <c r="V87" s="19">
        <f t="shared" si="28"/>
        <v>1</v>
      </c>
      <c r="W87" s="20">
        <f t="shared" si="36"/>
        <v>43083</v>
      </c>
      <c r="X87" s="21"/>
      <c r="Y87" s="22"/>
      <c r="Z87" s="23">
        <f t="shared" si="44"/>
        <v>-344369.83491086506</v>
      </c>
      <c r="AA87" s="24">
        <f t="shared" si="45"/>
        <v>-344369.83491086506</v>
      </c>
      <c r="AB87" t="str">
        <f t="shared" si="37"/>
        <v>scoperto</v>
      </c>
      <c r="AC87" s="19">
        <f t="shared" si="29"/>
        <v>1</v>
      </c>
    </row>
    <row r="88" spans="2:29" x14ac:dyDescent="0.35">
      <c r="B88" s="95">
        <f t="shared" si="30"/>
        <v>42811</v>
      </c>
      <c r="C88" s="96"/>
      <c r="D88" s="97"/>
      <c r="E88" s="102">
        <f t="shared" si="38"/>
        <v>-79540</v>
      </c>
      <c r="F88" s="103">
        <f t="shared" si="39"/>
        <v>-79540</v>
      </c>
      <c r="G88" t="str">
        <f t="shared" si="31"/>
        <v/>
      </c>
      <c r="H88" s="19">
        <f t="shared" si="26"/>
        <v>0</v>
      </c>
      <c r="I88" s="95">
        <f t="shared" si="32"/>
        <v>42901</v>
      </c>
      <c r="J88" s="96"/>
      <c r="K88" s="97"/>
      <c r="L88" s="102">
        <f t="shared" si="40"/>
        <v>-327820</v>
      </c>
      <c r="M88" s="103">
        <f t="shared" si="41"/>
        <v>-327820</v>
      </c>
      <c r="N88" t="str">
        <f t="shared" si="33"/>
        <v>scoperto</v>
      </c>
      <c r="O88" s="19">
        <f t="shared" si="27"/>
        <v>1</v>
      </c>
      <c r="P88" s="20">
        <f t="shared" si="34"/>
        <v>42992</v>
      </c>
      <c r="Q88" s="21"/>
      <c r="R88" s="22"/>
      <c r="S88" s="23">
        <f t="shared" si="42"/>
        <v>-335903.23287671234</v>
      </c>
      <c r="T88" s="24">
        <f t="shared" si="43"/>
        <v>-335903.23287671234</v>
      </c>
      <c r="U88" t="str">
        <f t="shared" si="35"/>
        <v>scoperto</v>
      </c>
      <c r="V88" s="19">
        <f t="shared" si="28"/>
        <v>1</v>
      </c>
      <c r="W88" s="20">
        <f t="shared" si="36"/>
        <v>43084</v>
      </c>
      <c r="X88" s="21"/>
      <c r="Y88" s="22"/>
      <c r="Z88" s="23">
        <f t="shared" si="44"/>
        <v>-344369.83491086506</v>
      </c>
      <c r="AA88" s="24">
        <f t="shared" si="45"/>
        <v>-344369.83491086506</v>
      </c>
      <c r="AB88" t="str">
        <f t="shared" si="37"/>
        <v>scoperto</v>
      </c>
      <c r="AC88" s="19">
        <f t="shared" si="29"/>
        <v>1</v>
      </c>
    </row>
    <row r="89" spans="2:29" x14ac:dyDescent="0.35">
      <c r="B89" s="95">
        <f t="shared" si="30"/>
        <v>42812</v>
      </c>
      <c r="C89" s="96">
        <f>+IF('Budget Tesoreria'!N46&gt;0,'Budget Tesoreria'!N46,0)</f>
        <v>0</v>
      </c>
      <c r="D89" s="97">
        <f>+IF('Budget Tesoreria'!N46&lt;0,-'Budget Tesoreria'!N46,0)</f>
        <v>153020</v>
      </c>
      <c r="E89" s="102">
        <f t="shared" si="38"/>
        <v>-232560</v>
      </c>
      <c r="F89" s="103">
        <f t="shared" si="39"/>
        <v>-79540</v>
      </c>
      <c r="G89" t="str">
        <f t="shared" si="31"/>
        <v>scoperto</v>
      </c>
      <c r="H89" s="19">
        <f t="shared" si="26"/>
        <v>1</v>
      </c>
      <c r="I89" s="95">
        <f t="shared" si="32"/>
        <v>42902</v>
      </c>
      <c r="J89" s="96"/>
      <c r="K89" s="97"/>
      <c r="L89" s="102">
        <f t="shared" si="40"/>
        <v>-327820</v>
      </c>
      <c r="M89" s="103">
        <f t="shared" si="41"/>
        <v>-327820</v>
      </c>
      <c r="N89" t="str">
        <f t="shared" si="33"/>
        <v>scoperto</v>
      </c>
      <c r="O89" s="19">
        <f t="shared" si="27"/>
        <v>1</v>
      </c>
      <c r="P89" s="20">
        <f t="shared" si="34"/>
        <v>42993</v>
      </c>
      <c r="Q89" s="21"/>
      <c r="R89" s="22"/>
      <c r="S89" s="23">
        <f t="shared" si="42"/>
        <v>-335903.23287671234</v>
      </c>
      <c r="T89" s="24">
        <f t="shared" si="43"/>
        <v>-335903.23287671234</v>
      </c>
      <c r="U89" t="str">
        <f t="shared" si="35"/>
        <v>scoperto</v>
      </c>
      <c r="V89" s="19">
        <f t="shared" si="28"/>
        <v>1</v>
      </c>
      <c r="W89" s="20">
        <f t="shared" si="36"/>
        <v>43085</v>
      </c>
      <c r="X89" s="21"/>
      <c r="Y89" s="22"/>
      <c r="Z89" s="23">
        <f t="shared" si="44"/>
        <v>-344369.83491086506</v>
      </c>
      <c r="AA89" s="24">
        <f t="shared" si="45"/>
        <v>-344369.83491086506</v>
      </c>
      <c r="AB89" t="str">
        <f t="shared" si="37"/>
        <v>scoperto</v>
      </c>
      <c r="AC89" s="19">
        <f t="shared" si="29"/>
        <v>1</v>
      </c>
    </row>
    <row r="90" spans="2:29" x14ac:dyDescent="0.35">
      <c r="B90" s="95">
        <f t="shared" si="30"/>
        <v>42813</v>
      </c>
      <c r="C90" s="96"/>
      <c r="D90" s="97"/>
      <c r="E90" s="102">
        <f t="shared" si="38"/>
        <v>-232560</v>
      </c>
      <c r="F90" s="103">
        <f t="shared" si="39"/>
        <v>-232560</v>
      </c>
      <c r="G90" t="str">
        <f t="shared" si="31"/>
        <v>scoperto</v>
      </c>
      <c r="H90" s="19">
        <f t="shared" si="26"/>
        <v>1</v>
      </c>
      <c r="I90" s="95">
        <f t="shared" si="32"/>
        <v>42903</v>
      </c>
      <c r="J90" s="96"/>
      <c r="K90" s="97"/>
      <c r="L90" s="102">
        <f t="shared" si="40"/>
        <v>-327820</v>
      </c>
      <c r="M90" s="103">
        <f t="shared" si="41"/>
        <v>-327820</v>
      </c>
      <c r="N90" t="str">
        <f t="shared" si="33"/>
        <v>scoperto</v>
      </c>
      <c r="O90" s="19">
        <f t="shared" si="27"/>
        <v>1</v>
      </c>
      <c r="P90" s="20">
        <f t="shared" si="34"/>
        <v>42994</v>
      </c>
      <c r="Q90" s="21"/>
      <c r="R90" s="22"/>
      <c r="S90" s="23">
        <f t="shared" si="42"/>
        <v>-335903.23287671234</v>
      </c>
      <c r="T90" s="24">
        <f t="shared" si="43"/>
        <v>-335903.23287671234</v>
      </c>
      <c r="U90" t="str">
        <f t="shared" si="35"/>
        <v>scoperto</v>
      </c>
      <c r="V90" s="19">
        <f t="shared" si="28"/>
        <v>1</v>
      </c>
      <c r="W90" s="20">
        <f t="shared" si="36"/>
        <v>43086</v>
      </c>
      <c r="X90" s="21"/>
      <c r="Y90" s="22"/>
      <c r="Z90" s="23">
        <f t="shared" si="44"/>
        <v>-344369.83491086506</v>
      </c>
      <c r="AA90" s="24">
        <f t="shared" si="45"/>
        <v>-344369.83491086506</v>
      </c>
      <c r="AB90" t="str">
        <f t="shared" si="37"/>
        <v>scoperto</v>
      </c>
      <c r="AC90" s="19">
        <f t="shared" si="29"/>
        <v>1</v>
      </c>
    </row>
    <row r="91" spans="2:29" x14ac:dyDescent="0.35">
      <c r="B91" s="95">
        <f t="shared" si="30"/>
        <v>42814</v>
      </c>
      <c r="C91" s="96"/>
      <c r="D91" s="97"/>
      <c r="E91" s="102">
        <f t="shared" si="38"/>
        <v>-232560</v>
      </c>
      <c r="F91" s="103">
        <f t="shared" si="39"/>
        <v>-232560</v>
      </c>
      <c r="G91" t="str">
        <f t="shared" si="31"/>
        <v>scoperto</v>
      </c>
      <c r="H91" s="19">
        <f t="shared" si="26"/>
        <v>1</v>
      </c>
      <c r="I91" s="95">
        <f t="shared" si="32"/>
        <v>42904</v>
      </c>
      <c r="J91" s="96"/>
      <c r="K91" s="97"/>
      <c r="L91" s="102">
        <f t="shared" si="40"/>
        <v>-327820</v>
      </c>
      <c r="M91" s="103">
        <f t="shared" si="41"/>
        <v>-327820</v>
      </c>
      <c r="N91" t="str">
        <f t="shared" si="33"/>
        <v>scoperto</v>
      </c>
      <c r="O91" s="19">
        <f t="shared" si="27"/>
        <v>1</v>
      </c>
      <c r="P91" s="20">
        <f t="shared" si="34"/>
        <v>42995</v>
      </c>
      <c r="Q91" s="21"/>
      <c r="R91" s="22"/>
      <c r="S91" s="23">
        <f t="shared" si="42"/>
        <v>-335903.23287671234</v>
      </c>
      <c r="T91" s="24">
        <f t="shared" si="43"/>
        <v>-335903.23287671234</v>
      </c>
      <c r="U91" t="str">
        <f t="shared" si="35"/>
        <v>scoperto</v>
      </c>
      <c r="V91" s="19">
        <f t="shared" si="28"/>
        <v>1</v>
      </c>
      <c r="W91" s="20">
        <f t="shared" si="36"/>
        <v>43087</v>
      </c>
      <c r="X91" s="21"/>
      <c r="Y91" s="22"/>
      <c r="Z91" s="23">
        <f t="shared" si="44"/>
        <v>-344369.83491086506</v>
      </c>
      <c r="AA91" s="24">
        <f t="shared" si="45"/>
        <v>-344369.83491086506</v>
      </c>
      <c r="AB91" t="str">
        <f t="shared" si="37"/>
        <v>scoperto</v>
      </c>
      <c r="AC91" s="19">
        <f t="shared" si="29"/>
        <v>1</v>
      </c>
    </row>
    <row r="92" spans="2:29" x14ac:dyDescent="0.35">
      <c r="B92" s="95">
        <f t="shared" si="30"/>
        <v>42815</v>
      </c>
      <c r="C92" s="96"/>
      <c r="D92" s="97"/>
      <c r="E92" s="102">
        <f t="shared" si="38"/>
        <v>-232560</v>
      </c>
      <c r="F92" s="103">
        <f t="shared" si="39"/>
        <v>-232560</v>
      </c>
      <c r="G92" t="str">
        <f t="shared" si="31"/>
        <v>scoperto</v>
      </c>
      <c r="H92" s="19">
        <f t="shared" si="26"/>
        <v>1</v>
      </c>
      <c r="I92" s="95">
        <f t="shared" si="32"/>
        <v>42905</v>
      </c>
      <c r="J92" s="96"/>
      <c r="K92" s="97"/>
      <c r="L92" s="102">
        <f t="shared" si="40"/>
        <v>-327820</v>
      </c>
      <c r="M92" s="103">
        <f t="shared" si="41"/>
        <v>-327820</v>
      </c>
      <c r="N92" t="str">
        <f t="shared" si="33"/>
        <v>scoperto</v>
      </c>
      <c r="O92" s="19">
        <f t="shared" si="27"/>
        <v>1</v>
      </c>
      <c r="P92" s="20">
        <f t="shared" si="34"/>
        <v>42996</v>
      </c>
      <c r="Q92" s="21"/>
      <c r="R92" s="22"/>
      <c r="S92" s="23">
        <f t="shared" si="42"/>
        <v>-335903.23287671234</v>
      </c>
      <c r="T92" s="24">
        <f t="shared" si="43"/>
        <v>-335903.23287671234</v>
      </c>
      <c r="U92" t="str">
        <f t="shared" si="35"/>
        <v>scoperto</v>
      </c>
      <c r="V92" s="19">
        <f t="shared" si="28"/>
        <v>1</v>
      </c>
      <c r="W92" s="20">
        <f t="shared" si="36"/>
        <v>43088</v>
      </c>
      <c r="X92" s="21"/>
      <c r="Y92" s="22"/>
      <c r="Z92" s="23">
        <f t="shared" si="44"/>
        <v>-344369.83491086506</v>
      </c>
      <c r="AA92" s="24">
        <f t="shared" si="45"/>
        <v>-344369.83491086506</v>
      </c>
      <c r="AB92" t="str">
        <f t="shared" si="37"/>
        <v>scoperto</v>
      </c>
      <c r="AC92" s="19">
        <f t="shared" si="29"/>
        <v>1</v>
      </c>
    </row>
    <row r="93" spans="2:29" x14ac:dyDescent="0.35">
      <c r="B93" s="95">
        <f t="shared" si="30"/>
        <v>42816</v>
      </c>
      <c r="C93" s="96"/>
      <c r="D93" s="97"/>
      <c r="E93" s="102">
        <f t="shared" si="38"/>
        <v>-232560</v>
      </c>
      <c r="F93" s="103">
        <f t="shared" si="39"/>
        <v>-232560</v>
      </c>
      <c r="G93" t="str">
        <f t="shared" si="31"/>
        <v>scoperto</v>
      </c>
      <c r="H93" s="19">
        <f t="shared" si="26"/>
        <v>1</v>
      </c>
      <c r="I93" s="95">
        <f t="shared" si="32"/>
        <v>42906</v>
      </c>
      <c r="J93" s="96"/>
      <c r="K93" s="97"/>
      <c r="L93" s="102">
        <f t="shared" si="40"/>
        <v>-327820</v>
      </c>
      <c r="M93" s="103">
        <f t="shared" si="41"/>
        <v>-327820</v>
      </c>
      <c r="N93" t="str">
        <f t="shared" si="33"/>
        <v>scoperto</v>
      </c>
      <c r="O93" s="19">
        <f t="shared" si="27"/>
        <v>1</v>
      </c>
      <c r="P93" s="20">
        <f t="shared" si="34"/>
        <v>42997</v>
      </c>
      <c r="Q93" s="21"/>
      <c r="R93" s="22"/>
      <c r="S93" s="23">
        <f t="shared" si="42"/>
        <v>-335903.23287671234</v>
      </c>
      <c r="T93" s="24">
        <f t="shared" si="43"/>
        <v>-335903.23287671234</v>
      </c>
      <c r="U93" t="str">
        <f t="shared" si="35"/>
        <v>scoperto</v>
      </c>
      <c r="V93" s="19">
        <f t="shared" si="28"/>
        <v>1</v>
      </c>
      <c r="W93" s="20">
        <f t="shared" si="36"/>
        <v>43089</v>
      </c>
      <c r="X93" s="21"/>
      <c r="Y93" s="22"/>
      <c r="Z93" s="23">
        <f t="shared" si="44"/>
        <v>-344369.83491086506</v>
      </c>
      <c r="AA93" s="24">
        <f t="shared" si="45"/>
        <v>-344369.83491086506</v>
      </c>
      <c r="AB93" t="str">
        <f t="shared" si="37"/>
        <v>scoperto</v>
      </c>
      <c r="AC93" s="19">
        <f t="shared" si="29"/>
        <v>1</v>
      </c>
    </row>
    <row r="94" spans="2:29" x14ac:dyDescent="0.35">
      <c r="B94" s="95">
        <f t="shared" si="30"/>
        <v>42817</v>
      </c>
      <c r="C94" s="96"/>
      <c r="D94" s="97"/>
      <c r="E94" s="102">
        <f t="shared" si="38"/>
        <v>-232560</v>
      </c>
      <c r="F94" s="103">
        <f t="shared" si="39"/>
        <v>-232560</v>
      </c>
      <c r="G94" t="str">
        <f t="shared" si="31"/>
        <v>scoperto</v>
      </c>
      <c r="H94" s="19">
        <f t="shared" si="26"/>
        <v>1</v>
      </c>
      <c r="I94" s="95">
        <f t="shared" si="32"/>
        <v>42907</v>
      </c>
      <c r="J94" s="96"/>
      <c r="K94" s="97"/>
      <c r="L94" s="102">
        <f t="shared" si="40"/>
        <v>-327820</v>
      </c>
      <c r="M94" s="103">
        <f t="shared" si="41"/>
        <v>-327820</v>
      </c>
      <c r="N94" t="str">
        <f t="shared" si="33"/>
        <v>scoperto</v>
      </c>
      <c r="O94" s="19">
        <f t="shared" si="27"/>
        <v>1</v>
      </c>
      <c r="P94" s="20">
        <f t="shared" si="34"/>
        <v>42998</v>
      </c>
      <c r="Q94" s="21"/>
      <c r="R94" s="22"/>
      <c r="S94" s="23">
        <f t="shared" si="42"/>
        <v>-335903.23287671234</v>
      </c>
      <c r="T94" s="24">
        <f t="shared" si="43"/>
        <v>-335903.23287671234</v>
      </c>
      <c r="U94" t="str">
        <f t="shared" si="35"/>
        <v>scoperto</v>
      </c>
      <c r="V94" s="19">
        <f t="shared" si="28"/>
        <v>1</v>
      </c>
      <c r="W94" s="20">
        <f t="shared" si="36"/>
        <v>43090</v>
      </c>
      <c r="X94" s="21"/>
      <c r="Y94" s="22"/>
      <c r="Z94" s="23">
        <f t="shared" si="44"/>
        <v>-344369.83491086506</v>
      </c>
      <c r="AA94" s="24">
        <f t="shared" si="45"/>
        <v>-344369.83491086506</v>
      </c>
      <c r="AB94" t="str">
        <f t="shared" si="37"/>
        <v>scoperto</v>
      </c>
      <c r="AC94" s="19">
        <f t="shared" si="29"/>
        <v>1</v>
      </c>
    </row>
    <row r="95" spans="2:29" x14ac:dyDescent="0.35">
      <c r="B95" s="95">
        <f t="shared" si="30"/>
        <v>42818</v>
      </c>
      <c r="C95" s="96"/>
      <c r="D95" s="97"/>
      <c r="E95" s="102">
        <f t="shared" si="38"/>
        <v>-232560</v>
      </c>
      <c r="F95" s="103">
        <f t="shared" si="39"/>
        <v>-232560</v>
      </c>
      <c r="G95" t="str">
        <f t="shared" si="31"/>
        <v>scoperto</v>
      </c>
      <c r="H95" s="19">
        <f t="shared" si="26"/>
        <v>1</v>
      </c>
      <c r="I95" s="95">
        <f t="shared" si="32"/>
        <v>42908</v>
      </c>
      <c r="J95" s="96"/>
      <c r="K95" s="97"/>
      <c r="L95" s="102">
        <f t="shared" si="40"/>
        <v>-327820</v>
      </c>
      <c r="M95" s="103">
        <f t="shared" si="41"/>
        <v>-327820</v>
      </c>
      <c r="N95" t="str">
        <f t="shared" si="33"/>
        <v>scoperto</v>
      </c>
      <c r="O95" s="19">
        <f t="shared" si="27"/>
        <v>1</v>
      </c>
      <c r="P95" s="20">
        <f t="shared" si="34"/>
        <v>42999</v>
      </c>
      <c r="Q95" s="21"/>
      <c r="R95" s="22"/>
      <c r="S95" s="23">
        <f t="shared" si="42"/>
        <v>-335903.23287671234</v>
      </c>
      <c r="T95" s="24">
        <f t="shared" si="43"/>
        <v>-335903.23287671234</v>
      </c>
      <c r="U95" t="str">
        <f t="shared" si="35"/>
        <v>scoperto</v>
      </c>
      <c r="V95" s="19">
        <f t="shared" si="28"/>
        <v>1</v>
      </c>
      <c r="W95" s="20">
        <f t="shared" si="36"/>
        <v>43091</v>
      </c>
      <c r="X95" s="21"/>
      <c r="Y95" s="22"/>
      <c r="Z95" s="23">
        <f t="shared" si="44"/>
        <v>-344369.83491086506</v>
      </c>
      <c r="AA95" s="24">
        <f t="shared" si="45"/>
        <v>-344369.83491086506</v>
      </c>
      <c r="AB95" t="str">
        <f t="shared" si="37"/>
        <v>scoperto</v>
      </c>
      <c r="AC95" s="19">
        <f t="shared" si="29"/>
        <v>1</v>
      </c>
    </row>
    <row r="96" spans="2:29" x14ac:dyDescent="0.35">
      <c r="B96" s="95">
        <f t="shared" si="30"/>
        <v>42819</v>
      </c>
      <c r="C96" s="96">
        <f>+IF('Budget Tesoreria'!O46&gt;0,'Budget Tesoreria'!O46,0)</f>
        <v>0</v>
      </c>
      <c r="D96" s="97">
        <f>+IF('Budget Tesoreria'!O46&lt;0,-'Budget Tesoreria'!O46,0)</f>
        <v>61380</v>
      </c>
      <c r="E96" s="102">
        <f t="shared" si="38"/>
        <v>-293940</v>
      </c>
      <c r="F96" s="103">
        <f t="shared" si="39"/>
        <v>-232560</v>
      </c>
      <c r="G96" t="str">
        <f t="shared" si="31"/>
        <v>scoperto</v>
      </c>
      <c r="H96" s="19">
        <f t="shared" si="26"/>
        <v>1</v>
      </c>
      <c r="I96" s="95">
        <f t="shared" si="32"/>
        <v>42909</v>
      </c>
      <c r="J96" s="96"/>
      <c r="K96" s="97"/>
      <c r="L96" s="102">
        <f t="shared" si="40"/>
        <v>-327820</v>
      </c>
      <c r="M96" s="103">
        <f t="shared" si="41"/>
        <v>-327820</v>
      </c>
      <c r="N96" t="str">
        <f t="shared" si="33"/>
        <v>scoperto</v>
      </c>
      <c r="O96" s="19">
        <f t="shared" si="27"/>
        <v>1</v>
      </c>
      <c r="P96" s="20">
        <f t="shared" si="34"/>
        <v>43000</v>
      </c>
      <c r="Q96" s="21"/>
      <c r="R96" s="22"/>
      <c r="S96" s="23">
        <f t="shared" si="42"/>
        <v>-335903.23287671234</v>
      </c>
      <c r="T96" s="24">
        <f t="shared" si="43"/>
        <v>-335903.23287671234</v>
      </c>
      <c r="U96" t="str">
        <f t="shared" si="35"/>
        <v>scoperto</v>
      </c>
      <c r="V96" s="19">
        <f t="shared" si="28"/>
        <v>1</v>
      </c>
      <c r="W96" s="20">
        <f t="shared" si="36"/>
        <v>43092</v>
      </c>
      <c r="X96" s="21"/>
      <c r="Y96" s="22"/>
      <c r="Z96" s="23">
        <f t="shared" si="44"/>
        <v>-344369.83491086506</v>
      </c>
      <c r="AA96" s="24">
        <f t="shared" si="45"/>
        <v>-344369.83491086506</v>
      </c>
      <c r="AB96" t="str">
        <f t="shared" si="37"/>
        <v>scoperto</v>
      </c>
      <c r="AC96" s="19">
        <f t="shared" si="29"/>
        <v>1</v>
      </c>
    </row>
    <row r="97" spans="2:29" x14ac:dyDescent="0.35">
      <c r="B97" s="95">
        <f t="shared" si="30"/>
        <v>42820</v>
      </c>
      <c r="C97" s="96"/>
      <c r="D97" s="97"/>
      <c r="E97" s="102">
        <f t="shared" si="38"/>
        <v>-293940</v>
      </c>
      <c r="F97" s="103">
        <f t="shared" si="39"/>
        <v>-293940</v>
      </c>
      <c r="G97" t="str">
        <f t="shared" si="31"/>
        <v>scoperto</v>
      </c>
      <c r="H97" s="19">
        <f t="shared" si="26"/>
        <v>1</v>
      </c>
      <c r="I97" s="95">
        <f t="shared" si="32"/>
        <v>42910</v>
      </c>
      <c r="J97" s="96"/>
      <c r="K97" s="97"/>
      <c r="L97" s="102">
        <f t="shared" si="40"/>
        <v>-327820</v>
      </c>
      <c r="M97" s="103">
        <f t="shared" si="41"/>
        <v>-327820</v>
      </c>
      <c r="N97" t="str">
        <f t="shared" si="33"/>
        <v>scoperto</v>
      </c>
      <c r="O97" s="19">
        <f t="shared" si="27"/>
        <v>1</v>
      </c>
      <c r="P97" s="20">
        <f t="shared" si="34"/>
        <v>43001</v>
      </c>
      <c r="Q97" s="21"/>
      <c r="R97" s="22"/>
      <c r="S97" s="23">
        <f t="shared" si="42"/>
        <v>-335903.23287671234</v>
      </c>
      <c r="T97" s="24">
        <f t="shared" si="43"/>
        <v>-335903.23287671234</v>
      </c>
      <c r="U97" t="str">
        <f t="shared" si="35"/>
        <v>scoperto</v>
      </c>
      <c r="V97" s="19">
        <f t="shared" si="28"/>
        <v>1</v>
      </c>
      <c r="W97" s="20">
        <f t="shared" si="36"/>
        <v>43093</v>
      </c>
      <c r="X97" s="21"/>
      <c r="Y97" s="22"/>
      <c r="Z97" s="23">
        <f t="shared" si="44"/>
        <v>-344369.83491086506</v>
      </c>
      <c r="AA97" s="24">
        <f t="shared" si="45"/>
        <v>-344369.83491086506</v>
      </c>
      <c r="AB97" t="str">
        <f t="shared" si="37"/>
        <v>scoperto</v>
      </c>
      <c r="AC97" s="19">
        <f t="shared" si="29"/>
        <v>1</v>
      </c>
    </row>
    <row r="98" spans="2:29" x14ac:dyDescent="0.35">
      <c r="B98" s="95">
        <f t="shared" si="30"/>
        <v>42821</v>
      </c>
      <c r="C98" s="96"/>
      <c r="D98" s="97"/>
      <c r="E98" s="102">
        <f t="shared" si="38"/>
        <v>-293940</v>
      </c>
      <c r="F98" s="103">
        <f t="shared" si="39"/>
        <v>-293940</v>
      </c>
      <c r="G98" t="str">
        <f t="shared" si="31"/>
        <v>scoperto</v>
      </c>
      <c r="H98" s="19">
        <f t="shared" si="26"/>
        <v>1</v>
      </c>
      <c r="I98" s="95">
        <f t="shared" si="32"/>
        <v>42911</v>
      </c>
      <c r="J98" s="96"/>
      <c r="K98" s="97"/>
      <c r="L98" s="102">
        <f t="shared" si="40"/>
        <v>-327820</v>
      </c>
      <c r="M98" s="103">
        <f t="shared" si="41"/>
        <v>-327820</v>
      </c>
      <c r="N98" t="str">
        <f t="shared" si="33"/>
        <v>scoperto</v>
      </c>
      <c r="O98" s="19">
        <f t="shared" si="27"/>
        <v>1</v>
      </c>
      <c r="P98" s="20">
        <f t="shared" si="34"/>
        <v>43002</v>
      </c>
      <c r="Q98" s="21"/>
      <c r="R98" s="22"/>
      <c r="S98" s="23">
        <f t="shared" si="42"/>
        <v>-335903.23287671234</v>
      </c>
      <c r="T98" s="24">
        <f t="shared" si="43"/>
        <v>-335903.23287671234</v>
      </c>
      <c r="U98" t="str">
        <f t="shared" si="35"/>
        <v>scoperto</v>
      </c>
      <c r="V98" s="19">
        <f t="shared" si="28"/>
        <v>1</v>
      </c>
      <c r="W98" s="20">
        <f t="shared" si="36"/>
        <v>43094</v>
      </c>
      <c r="X98" s="21"/>
      <c r="Y98" s="22"/>
      <c r="Z98" s="23">
        <f t="shared" si="44"/>
        <v>-344369.83491086506</v>
      </c>
      <c r="AA98" s="24">
        <f t="shared" si="45"/>
        <v>-344369.83491086506</v>
      </c>
      <c r="AB98" t="str">
        <f t="shared" si="37"/>
        <v>scoperto</v>
      </c>
      <c r="AC98" s="19">
        <f t="shared" si="29"/>
        <v>1</v>
      </c>
    </row>
    <row r="99" spans="2:29" x14ac:dyDescent="0.35">
      <c r="B99" s="95">
        <f t="shared" si="30"/>
        <v>42822</v>
      </c>
      <c r="C99" s="96"/>
      <c r="D99" s="97"/>
      <c r="E99" s="102">
        <f t="shared" si="38"/>
        <v>-293940</v>
      </c>
      <c r="F99" s="103">
        <f t="shared" si="39"/>
        <v>-293940</v>
      </c>
      <c r="G99" t="str">
        <f t="shared" si="31"/>
        <v>scoperto</v>
      </c>
      <c r="H99" s="19">
        <f t="shared" si="26"/>
        <v>1</v>
      </c>
      <c r="I99" s="95">
        <f t="shared" si="32"/>
        <v>42912</v>
      </c>
      <c r="J99" s="96"/>
      <c r="K99" s="97"/>
      <c r="L99" s="102">
        <f t="shared" si="40"/>
        <v>-327820</v>
      </c>
      <c r="M99" s="103">
        <f t="shared" si="41"/>
        <v>-327820</v>
      </c>
      <c r="N99" t="str">
        <f t="shared" si="33"/>
        <v>scoperto</v>
      </c>
      <c r="O99" s="19">
        <f t="shared" si="27"/>
        <v>1</v>
      </c>
      <c r="P99" s="20">
        <f t="shared" si="34"/>
        <v>43003</v>
      </c>
      <c r="Q99" s="21"/>
      <c r="R99" s="22"/>
      <c r="S99" s="23">
        <f t="shared" si="42"/>
        <v>-335903.23287671234</v>
      </c>
      <c r="T99" s="24">
        <f t="shared" si="43"/>
        <v>-335903.23287671234</v>
      </c>
      <c r="U99" t="str">
        <f t="shared" si="35"/>
        <v>scoperto</v>
      </c>
      <c r="V99" s="19">
        <f t="shared" si="28"/>
        <v>1</v>
      </c>
      <c r="W99" s="20">
        <f t="shared" si="36"/>
        <v>43095</v>
      </c>
      <c r="X99" s="21"/>
      <c r="Y99" s="22"/>
      <c r="Z99" s="23">
        <f t="shared" si="44"/>
        <v>-344369.83491086506</v>
      </c>
      <c r="AA99" s="24">
        <f t="shared" si="45"/>
        <v>-344369.83491086506</v>
      </c>
      <c r="AB99" t="str">
        <f t="shared" si="37"/>
        <v>scoperto</v>
      </c>
      <c r="AC99" s="19">
        <f t="shared" si="29"/>
        <v>1</v>
      </c>
    </row>
    <row r="100" spans="2:29" x14ac:dyDescent="0.35">
      <c r="B100" s="95">
        <f t="shared" si="30"/>
        <v>42823</v>
      </c>
      <c r="C100" s="96"/>
      <c r="D100" s="97"/>
      <c r="E100" s="102">
        <f t="shared" si="38"/>
        <v>-293940</v>
      </c>
      <c r="F100" s="103">
        <f t="shared" si="39"/>
        <v>-293940</v>
      </c>
      <c r="G100" t="str">
        <f t="shared" si="31"/>
        <v>scoperto</v>
      </c>
      <c r="H100" s="19">
        <f t="shared" si="26"/>
        <v>1</v>
      </c>
      <c r="I100" s="95">
        <f t="shared" si="32"/>
        <v>42913</v>
      </c>
      <c r="J100" s="96"/>
      <c r="K100" s="97"/>
      <c r="L100" s="102">
        <f t="shared" si="40"/>
        <v>-327820</v>
      </c>
      <c r="M100" s="103">
        <f t="shared" si="41"/>
        <v>-327820</v>
      </c>
      <c r="N100" t="str">
        <f t="shared" si="33"/>
        <v>scoperto</v>
      </c>
      <c r="O100" s="19">
        <f t="shared" si="27"/>
        <v>1</v>
      </c>
      <c r="P100" s="20">
        <f t="shared" si="34"/>
        <v>43004</v>
      </c>
      <c r="Q100" s="21"/>
      <c r="R100" s="22"/>
      <c r="S100" s="23">
        <f t="shared" si="42"/>
        <v>-335903.23287671234</v>
      </c>
      <c r="T100" s="24">
        <f t="shared" si="43"/>
        <v>-335903.23287671234</v>
      </c>
      <c r="U100" t="str">
        <f t="shared" si="35"/>
        <v>scoperto</v>
      </c>
      <c r="V100" s="19">
        <f t="shared" si="28"/>
        <v>1</v>
      </c>
      <c r="W100" s="20">
        <f t="shared" si="36"/>
        <v>43096</v>
      </c>
      <c r="X100" s="21"/>
      <c r="Y100" s="22"/>
      <c r="Z100" s="23">
        <f t="shared" si="44"/>
        <v>-344369.83491086506</v>
      </c>
      <c r="AA100" s="24">
        <f t="shared" si="45"/>
        <v>-344369.83491086506</v>
      </c>
      <c r="AB100" t="str">
        <f t="shared" si="37"/>
        <v>scoperto</v>
      </c>
      <c r="AC100" s="19">
        <f t="shared" si="29"/>
        <v>1</v>
      </c>
    </row>
    <row r="101" spans="2:29" x14ac:dyDescent="0.35">
      <c r="B101" s="95">
        <f t="shared" si="30"/>
        <v>42824</v>
      </c>
      <c r="C101" s="96"/>
      <c r="D101" s="97"/>
      <c r="E101" s="102">
        <f t="shared" si="38"/>
        <v>-293940</v>
      </c>
      <c r="F101" s="103">
        <f t="shared" si="39"/>
        <v>-293940</v>
      </c>
      <c r="G101" t="str">
        <f t="shared" si="31"/>
        <v>scoperto</v>
      </c>
      <c r="H101" s="19">
        <f t="shared" si="26"/>
        <v>1</v>
      </c>
      <c r="I101" s="95">
        <f t="shared" si="32"/>
        <v>42914</v>
      </c>
      <c r="J101" s="96"/>
      <c r="K101" s="97"/>
      <c r="L101" s="102">
        <f t="shared" si="40"/>
        <v>-327820</v>
      </c>
      <c r="M101" s="103">
        <f t="shared" si="41"/>
        <v>-327820</v>
      </c>
      <c r="N101" t="str">
        <f t="shared" si="33"/>
        <v>scoperto</v>
      </c>
      <c r="O101" s="19">
        <f t="shared" si="27"/>
        <v>1</v>
      </c>
      <c r="P101" s="20">
        <f t="shared" si="34"/>
        <v>43005</v>
      </c>
      <c r="Q101" s="21"/>
      <c r="R101" s="22"/>
      <c r="S101" s="23">
        <f t="shared" si="42"/>
        <v>-335903.23287671234</v>
      </c>
      <c r="T101" s="24">
        <f t="shared" si="43"/>
        <v>-335903.23287671234</v>
      </c>
      <c r="U101" t="str">
        <f t="shared" si="35"/>
        <v>scoperto</v>
      </c>
      <c r="V101" s="19">
        <f t="shared" si="28"/>
        <v>1</v>
      </c>
      <c r="W101" s="20">
        <f t="shared" si="36"/>
        <v>43097</v>
      </c>
      <c r="X101" s="21"/>
      <c r="Y101" s="22"/>
      <c r="Z101" s="23">
        <f t="shared" si="44"/>
        <v>-344369.83491086506</v>
      </c>
      <c r="AA101" s="24">
        <f t="shared" si="45"/>
        <v>-344369.83491086506</v>
      </c>
      <c r="AB101" t="str">
        <f t="shared" si="37"/>
        <v>scoperto</v>
      </c>
      <c r="AC101" s="19">
        <f t="shared" si="29"/>
        <v>1</v>
      </c>
    </row>
    <row r="102" spans="2:29" x14ac:dyDescent="0.35">
      <c r="B102" s="95">
        <f t="shared" si="30"/>
        <v>42825</v>
      </c>
      <c r="C102" s="96">
        <f>+IF('Budget Tesoreria'!P46&gt;0,'Budget Tesoreria'!P46,0)</f>
        <v>0</v>
      </c>
      <c r="D102" s="97">
        <f>+IF('Budget Tesoreria'!P46&lt;0,-'Budget Tesoreria'!P46,0)</f>
        <v>33880</v>
      </c>
      <c r="E102" s="102">
        <f t="shared" si="38"/>
        <v>-327820</v>
      </c>
      <c r="F102" s="103">
        <f t="shared" si="39"/>
        <v>-293940</v>
      </c>
      <c r="G102" t="str">
        <f t="shared" si="31"/>
        <v>scoperto</v>
      </c>
      <c r="H102" s="19">
        <f t="shared" si="26"/>
        <v>1</v>
      </c>
      <c r="I102" s="95">
        <f t="shared" si="32"/>
        <v>42915</v>
      </c>
      <c r="J102" s="96"/>
      <c r="K102" s="97"/>
      <c r="L102" s="102">
        <f t="shared" si="40"/>
        <v>-327820</v>
      </c>
      <c r="M102" s="103">
        <f t="shared" si="41"/>
        <v>-327820</v>
      </c>
      <c r="N102" t="str">
        <f t="shared" si="33"/>
        <v>scoperto</v>
      </c>
      <c r="O102" s="19">
        <f t="shared" si="27"/>
        <v>1</v>
      </c>
      <c r="P102" s="20">
        <f t="shared" si="34"/>
        <v>43006</v>
      </c>
      <c r="Q102" s="21"/>
      <c r="R102" s="22"/>
      <c r="S102" s="23">
        <f t="shared" si="42"/>
        <v>-335903.23287671234</v>
      </c>
      <c r="T102" s="24">
        <f t="shared" si="43"/>
        <v>-335903.23287671234</v>
      </c>
      <c r="U102" t="str">
        <f t="shared" si="35"/>
        <v>scoperto</v>
      </c>
      <c r="V102" s="19">
        <f t="shared" si="28"/>
        <v>1</v>
      </c>
      <c r="W102" s="20">
        <f t="shared" si="36"/>
        <v>43098</v>
      </c>
      <c r="X102" s="21"/>
      <c r="Y102" s="22"/>
      <c r="Z102" s="23">
        <f t="shared" si="44"/>
        <v>-344369.83491086506</v>
      </c>
      <c r="AA102" s="24">
        <f t="shared" si="45"/>
        <v>-344369.83491086506</v>
      </c>
      <c r="AB102" t="str">
        <f t="shared" si="37"/>
        <v>scoperto</v>
      </c>
      <c r="AC102" s="19">
        <f t="shared" si="29"/>
        <v>1</v>
      </c>
    </row>
    <row r="103" spans="2:29" x14ac:dyDescent="0.35">
      <c r="B103" s="95"/>
      <c r="C103" s="98"/>
      <c r="D103" s="99"/>
      <c r="E103" s="102"/>
      <c r="F103" s="103"/>
      <c r="H103" s="19"/>
      <c r="I103" s="95">
        <f t="shared" si="32"/>
        <v>42916</v>
      </c>
      <c r="J103" s="98"/>
      <c r="K103" s="99"/>
      <c r="L103" s="102"/>
      <c r="M103" s="103"/>
      <c r="N103" t="str">
        <f t="shared" si="33"/>
        <v/>
      </c>
      <c r="O103" s="19"/>
      <c r="P103" s="20">
        <f t="shared" si="34"/>
        <v>43007</v>
      </c>
      <c r="Q103" s="21"/>
      <c r="R103" s="22"/>
      <c r="S103" s="23">
        <f t="shared" si="42"/>
        <v>-335903.23287671234</v>
      </c>
      <c r="T103" s="24">
        <f t="shared" si="43"/>
        <v>-335903.23287671234</v>
      </c>
      <c r="U103" t="str">
        <f t="shared" si="35"/>
        <v>scoperto</v>
      </c>
      <c r="V103" s="19"/>
      <c r="W103" s="20">
        <f t="shared" si="36"/>
        <v>43099</v>
      </c>
      <c r="X103" s="21"/>
      <c r="Y103" s="22"/>
      <c r="Z103" s="23">
        <f t="shared" si="44"/>
        <v>-344369.83491086506</v>
      </c>
      <c r="AA103" s="24">
        <f t="shared" si="45"/>
        <v>-344369.83491086506</v>
      </c>
      <c r="AB103" t="str">
        <f t="shared" si="37"/>
        <v>scoperto</v>
      </c>
      <c r="AC103" s="19"/>
    </row>
    <row r="104" spans="2:29" x14ac:dyDescent="0.35">
      <c r="B104" s="95"/>
      <c r="C104" s="98"/>
      <c r="D104" s="99"/>
      <c r="E104" s="102"/>
      <c r="F104" s="103"/>
      <c r="H104" s="19"/>
      <c r="I104" s="95"/>
      <c r="J104" s="98"/>
      <c r="K104" s="99"/>
      <c r="L104" s="102"/>
      <c r="M104" s="103"/>
      <c r="N104" t="str">
        <f t="shared" si="33"/>
        <v/>
      </c>
      <c r="O104" s="19"/>
      <c r="P104" s="20">
        <f t="shared" si="34"/>
        <v>43008</v>
      </c>
      <c r="Q104" s="21"/>
      <c r="R104" s="22"/>
      <c r="S104" s="23">
        <f t="shared" si="42"/>
        <v>-335903.23287671234</v>
      </c>
      <c r="T104" s="24">
        <f t="shared" si="43"/>
        <v>-335903.23287671234</v>
      </c>
      <c r="U104" t="str">
        <f t="shared" si="35"/>
        <v>scoperto</v>
      </c>
      <c r="V104" s="19"/>
      <c r="W104" s="20">
        <f>+W103+1</f>
        <v>43100</v>
      </c>
      <c r="X104" s="21"/>
      <c r="Y104" s="22"/>
      <c r="Z104" s="23">
        <f t="shared" si="44"/>
        <v>-344369.83491086506</v>
      </c>
      <c r="AA104" s="24">
        <f t="shared" si="45"/>
        <v>-344369.83491086506</v>
      </c>
      <c r="AB104" t="str">
        <f t="shared" si="37"/>
        <v>scoperto</v>
      </c>
      <c r="AC104" s="19"/>
    </row>
    <row r="107" spans="2:29" x14ac:dyDescent="0.35">
      <c r="B107" s="3" t="s">
        <v>221</v>
      </c>
      <c r="F107" s="25">
        <f>+IF(SUM(F13:F102)&gt;0,0,1)*-(SUM(F13:F104)*$C$4)/365</f>
        <v>0</v>
      </c>
      <c r="I107" s="3" t="s">
        <v>221</v>
      </c>
      <c r="M107" s="25">
        <f>+IF(SUM(M13:M102)&gt;0,0,1)*-(SUM(M13:M104)*$C$4)/365</f>
        <v>8083.232876712329</v>
      </c>
      <c r="P107" s="3" t="s">
        <v>221</v>
      </c>
      <c r="T107" s="25">
        <f>+IF(SUM(T13:T102)&gt;0,0,1)*-(SUM(T13:T104)*$C$4)/365</f>
        <v>8466.602034152731</v>
      </c>
      <c r="W107" s="3" t="s">
        <v>221</v>
      </c>
      <c r="AA107" s="25">
        <f>+IF(SUM(AA13:AA102)&gt;0,0,1)*-(SUM(AA13:AA104)*$C$4)/365</f>
        <v>8680.0067977533254</v>
      </c>
    </row>
    <row r="108" spans="2:29" x14ac:dyDescent="0.35">
      <c r="B108" s="3" t="s">
        <v>233</v>
      </c>
      <c r="F108" s="25">
        <f>+C6*C5</f>
        <v>1000</v>
      </c>
      <c r="I108" s="3" t="s">
        <v>233</v>
      </c>
      <c r="M108" s="25">
        <f>+$C$6*$C$5</f>
        <v>1000</v>
      </c>
      <c r="P108" s="3" t="s">
        <v>233</v>
      </c>
      <c r="T108" s="25">
        <f>+$C$6*$C$5</f>
        <v>1000</v>
      </c>
      <c r="W108" s="3" t="s">
        <v>233</v>
      </c>
      <c r="AA108" s="25">
        <f>+$C$6*$C$5</f>
        <v>1000</v>
      </c>
    </row>
    <row r="109" spans="2:29" x14ac:dyDescent="0.35">
      <c r="B109" s="3" t="s">
        <v>236</v>
      </c>
      <c r="F109" s="25">
        <f>+IF(SUM(H13:H104)&gt;0,C7,0)</f>
        <v>50</v>
      </c>
      <c r="I109" s="3" t="s">
        <v>236</v>
      </c>
      <c r="M109" s="25">
        <f>+IF(SUM(O13:O104)&gt;0,$C$7,0)</f>
        <v>50</v>
      </c>
      <c r="P109" s="3" t="s">
        <v>236</v>
      </c>
      <c r="T109" s="25">
        <f>+IF(SUM(V13:V102)&gt;0,$C$7,0)</f>
        <v>50</v>
      </c>
      <c r="W109" s="3" t="s">
        <v>236</v>
      </c>
      <c r="AA109" s="25">
        <f>+IF(SUM(AC13:AC102)&gt;0,$C$7,0)</f>
        <v>50</v>
      </c>
    </row>
  </sheetData>
  <dataValidations count="1">
    <dataValidation type="list" allowBlank="1" showInputMessage="1" showErrorMessage="1" sqref="C2" xr:uid="{00000000-0002-0000-0700-000000000000}">
      <formula1>$CG$2:$CG$3</formula1>
    </dataValidation>
  </dataValidations>
  <hyperlinks>
    <hyperlink ref="A1" location="Indice!A1" display="Indice"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G109"/>
  <sheetViews>
    <sheetView showGridLines="0" topLeftCell="A37" workbookViewId="0">
      <selection activeCell="E37" sqref="E37"/>
    </sheetView>
  </sheetViews>
  <sheetFormatPr defaultRowHeight="14.5" x14ac:dyDescent="0.35"/>
  <cols>
    <col min="2" max="2" width="35.7265625" bestFit="1" customWidth="1"/>
    <col min="3" max="3" width="14" customWidth="1"/>
    <col min="4" max="4" width="13.81640625" bestFit="1" customWidth="1"/>
    <col min="5" max="5" width="11.26953125" bestFit="1" customWidth="1"/>
    <col min="6" max="6" width="16" bestFit="1" customWidth="1"/>
    <col min="7" max="7" width="11.453125" bestFit="1" customWidth="1"/>
    <col min="8" max="8" width="13.26953125" customWidth="1"/>
    <col min="9" max="12" width="11.453125" bestFit="1" customWidth="1"/>
    <col min="13" max="13" width="17.26953125" bestFit="1" customWidth="1"/>
    <col min="16" max="16" width="35.81640625" bestFit="1" customWidth="1"/>
    <col min="17" max="17" width="10.54296875" bestFit="1" customWidth="1"/>
    <col min="18" max="18" width="13.81640625" bestFit="1" customWidth="1"/>
    <col min="20" max="20" width="17.26953125" bestFit="1" customWidth="1"/>
    <col min="21" max="21" width="8.7265625" bestFit="1" customWidth="1"/>
    <col min="23" max="23" width="35.81640625" bestFit="1" customWidth="1"/>
    <col min="24" max="24" width="10.54296875" bestFit="1" customWidth="1"/>
    <col min="25" max="25" width="13.81640625" bestFit="1" customWidth="1"/>
    <col min="27" max="27" width="17.26953125" bestFit="1" customWidth="1"/>
    <col min="258" max="258" width="35.7265625" bestFit="1" customWidth="1"/>
    <col min="259" max="259" width="14" customWidth="1"/>
    <col min="260" max="260" width="13.81640625" bestFit="1" customWidth="1"/>
    <col min="261" max="261" width="11.26953125" bestFit="1" customWidth="1"/>
    <col min="262" max="262" width="16" bestFit="1" customWidth="1"/>
    <col min="263" max="263" width="11.453125" bestFit="1" customWidth="1"/>
    <col min="264" max="264" width="13.26953125" customWidth="1"/>
    <col min="265" max="268" width="11.453125" bestFit="1" customWidth="1"/>
    <col min="269" max="269" width="17.26953125" bestFit="1" customWidth="1"/>
    <col min="272" max="272" width="35.81640625" bestFit="1" customWidth="1"/>
    <col min="273" max="273" width="10.54296875" bestFit="1" customWidth="1"/>
    <col min="274" max="274" width="13.81640625" bestFit="1" customWidth="1"/>
    <col min="276" max="276" width="17.26953125" bestFit="1" customWidth="1"/>
    <col min="277" max="277" width="8.7265625" bestFit="1" customWidth="1"/>
    <col min="279" max="279" width="35.81640625" bestFit="1" customWidth="1"/>
    <col min="280" max="280" width="10.54296875" bestFit="1" customWidth="1"/>
    <col min="281" max="281" width="13.81640625" bestFit="1" customWidth="1"/>
    <col min="283" max="283" width="17.26953125" bestFit="1" customWidth="1"/>
    <col min="514" max="514" width="35.7265625" bestFit="1" customWidth="1"/>
    <col min="515" max="515" width="14" customWidth="1"/>
    <col min="516" max="516" width="13.81640625" bestFit="1" customWidth="1"/>
    <col min="517" max="517" width="11.26953125" bestFit="1" customWidth="1"/>
    <col min="518" max="518" width="16" bestFit="1" customWidth="1"/>
    <col min="519" max="519" width="11.453125" bestFit="1" customWidth="1"/>
    <col min="520" max="520" width="13.26953125" customWidth="1"/>
    <col min="521" max="524" width="11.453125" bestFit="1" customWidth="1"/>
    <col min="525" max="525" width="17.26953125" bestFit="1" customWidth="1"/>
    <col min="528" max="528" width="35.81640625" bestFit="1" customWidth="1"/>
    <col min="529" max="529" width="10.54296875" bestFit="1" customWidth="1"/>
    <col min="530" max="530" width="13.81640625" bestFit="1" customWidth="1"/>
    <col min="532" max="532" width="17.26953125" bestFit="1" customWidth="1"/>
    <col min="533" max="533" width="8.7265625" bestFit="1" customWidth="1"/>
    <col min="535" max="535" width="35.81640625" bestFit="1" customWidth="1"/>
    <col min="536" max="536" width="10.54296875" bestFit="1" customWidth="1"/>
    <col min="537" max="537" width="13.81640625" bestFit="1" customWidth="1"/>
    <col min="539" max="539" width="17.26953125" bestFit="1" customWidth="1"/>
    <col min="770" max="770" width="35.7265625" bestFit="1" customWidth="1"/>
    <col min="771" max="771" width="14" customWidth="1"/>
    <col min="772" max="772" width="13.81640625" bestFit="1" customWidth="1"/>
    <col min="773" max="773" width="11.26953125" bestFit="1" customWidth="1"/>
    <col min="774" max="774" width="16" bestFit="1" customWidth="1"/>
    <col min="775" max="775" width="11.453125" bestFit="1" customWidth="1"/>
    <col min="776" max="776" width="13.26953125" customWidth="1"/>
    <col min="777" max="780" width="11.453125" bestFit="1" customWidth="1"/>
    <col min="781" max="781" width="17.26953125" bestFit="1" customWidth="1"/>
    <col min="784" max="784" width="35.81640625" bestFit="1" customWidth="1"/>
    <col min="785" max="785" width="10.54296875" bestFit="1" customWidth="1"/>
    <col min="786" max="786" width="13.81640625" bestFit="1" customWidth="1"/>
    <col min="788" max="788" width="17.26953125" bestFit="1" customWidth="1"/>
    <col min="789" max="789" width="8.7265625" bestFit="1" customWidth="1"/>
    <col min="791" max="791" width="35.81640625" bestFit="1" customWidth="1"/>
    <col min="792" max="792" width="10.54296875" bestFit="1" customWidth="1"/>
    <col min="793" max="793" width="13.81640625" bestFit="1" customWidth="1"/>
    <col min="795" max="795" width="17.26953125" bestFit="1" customWidth="1"/>
    <col min="1026" max="1026" width="35.7265625" bestFit="1" customWidth="1"/>
    <col min="1027" max="1027" width="14" customWidth="1"/>
    <col min="1028" max="1028" width="13.81640625" bestFit="1" customWidth="1"/>
    <col min="1029" max="1029" width="11.26953125" bestFit="1" customWidth="1"/>
    <col min="1030" max="1030" width="16" bestFit="1" customWidth="1"/>
    <col min="1031" max="1031" width="11.453125" bestFit="1" customWidth="1"/>
    <col min="1032" max="1032" width="13.26953125" customWidth="1"/>
    <col min="1033" max="1036" width="11.453125" bestFit="1" customWidth="1"/>
    <col min="1037" max="1037" width="17.26953125" bestFit="1" customWidth="1"/>
    <col min="1040" max="1040" width="35.81640625" bestFit="1" customWidth="1"/>
    <col min="1041" max="1041" width="10.54296875" bestFit="1" customWidth="1"/>
    <col min="1042" max="1042" width="13.81640625" bestFit="1" customWidth="1"/>
    <col min="1044" max="1044" width="17.26953125" bestFit="1" customWidth="1"/>
    <col min="1045" max="1045" width="8.7265625" bestFit="1" customWidth="1"/>
    <col min="1047" max="1047" width="35.81640625" bestFit="1" customWidth="1"/>
    <col min="1048" max="1048" width="10.54296875" bestFit="1" customWidth="1"/>
    <col min="1049" max="1049" width="13.81640625" bestFit="1" customWidth="1"/>
    <col min="1051" max="1051" width="17.26953125" bestFit="1" customWidth="1"/>
    <col min="1282" max="1282" width="35.7265625" bestFit="1" customWidth="1"/>
    <col min="1283" max="1283" width="14" customWidth="1"/>
    <col min="1284" max="1284" width="13.81640625" bestFit="1" customWidth="1"/>
    <col min="1285" max="1285" width="11.26953125" bestFit="1" customWidth="1"/>
    <col min="1286" max="1286" width="16" bestFit="1" customWidth="1"/>
    <col min="1287" max="1287" width="11.453125" bestFit="1" customWidth="1"/>
    <col min="1288" max="1288" width="13.26953125" customWidth="1"/>
    <col min="1289" max="1292" width="11.453125" bestFit="1" customWidth="1"/>
    <col min="1293" max="1293" width="17.26953125" bestFit="1" customWidth="1"/>
    <col min="1296" max="1296" width="35.81640625" bestFit="1" customWidth="1"/>
    <col min="1297" max="1297" width="10.54296875" bestFit="1" customWidth="1"/>
    <col min="1298" max="1298" width="13.81640625" bestFit="1" customWidth="1"/>
    <col min="1300" max="1300" width="17.26953125" bestFit="1" customWidth="1"/>
    <col min="1301" max="1301" width="8.7265625" bestFit="1" customWidth="1"/>
    <col min="1303" max="1303" width="35.81640625" bestFit="1" customWidth="1"/>
    <col min="1304" max="1304" width="10.54296875" bestFit="1" customWidth="1"/>
    <col min="1305" max="1305" width="13.81640625" bestFit="1" customWidth="1"/>
    <col min="1307" max="1307" width="17.26953125" bestFit="1" customWidth="1"/>
    <col min="1538" max="1538" width="35.7265625" bestFit="1" customWidth="1"/>
    <col min="1539" max="1539" width="14" customWidth="1"/>
    <col min="1540" max="1540" width="13.81640625" bestFit="1" customWidth="1"/>
    <col min="1541" max="1541" width="11.26953125" bestFit="1" customWidth="1"/>
    <col min="1542" max="1542" width="16" bestFit="1" customWidth="1"/>
    <col min="1543" max="1543" width="11.453125" bestFit="1" customWidth="1"/>
    <col min="1544" max="1544" width="13.26953125" customWidth="1"/>
    <col min="1545" max="1548" width="11.453125" bestFit="1" customWidth="1"/>
    <col min="1549" max="1549" width="17.26953125" bestFit="1" customWidth="1"/>
    <col min="1552" max="1552" width="35.81640625" bestFit="1" customWidth="1"/>
    <col min="1553" max="1553" width="10.54296875" bestFit="1" customWidth="1"/>
    <col min="1554" max="1554" width="13.81640625" bestFit="1" customWidth="1"/>
    <col min="1556" max="1556" width="17.26953125" bestFit="1" customWidth="1"/>
    <col min="1557" max="1557" width="8.7265625" bestFit="1" customWidth="1"/>
    <col min="1559" max="1559" width="35.81640625" bestFit="1" customWidth="1"/>
    <col min="1560" max="1560" width="10.54296875" bestFit="1" customWidth="1"/>
    <col min="1561" max="1561" width="13.81640625" bestFit="1" customWidth="1"/>
    <col min="1563" max="1563" width="17.26953125" bestFit="1" customWidth="1"/>
    <col min="1794" max="1794" width="35.7265625" bestFit="1" customWidth="1"/>
    <col min="1795" max="1795" width="14" customWidth="1"/>
    <col min="1796" max="1796" width="13.81640625" bestFit="1" customWidth="1"/>
    <col min="1797" max="1797" width="11.26953125" bestFit="1" customWidth="1"/>
    <col min="1798" max="1798" width="16" bestFit="1" customWidth="1"/>
    <col min="1799" max="1799" width="11.453125" bestFit="1" customWidth="1"/>
    <col min="1800" max="1800" width="13.26953125" customWidth="1"/>
    <col min="1801" max="1804" width="11.453125" bestFit="1" customWidth="1"/>
    <col min="1805" max="1805" width="17.26953125" bestFit="1" customWidth="1"/>
    <col min="1808" max="1808" width="35.81640625" bestFit="1" customWidth="1"/>
    <col min="1809" max="1809" width="10.54296875" bestFit="1" customWidth="1"/>
    <col min="1810" max="1810" width="13.81640625" bestFit="1" customWidth="1"/>
    <col min="1812" max="1812" width="17.26953125" bestFit="1" customWidth="1"/>
    <col min="1813" max="1813" width="8.7265625" bestFit="1" customWidth="1"/>
    <col min="1815" max="1815" width="35.81640625" bestFit="1" customWidth="1"/>
    <col min="1816" max="1816" width="10.54296875" bestFit="1" customWidth="1"/>
    <col min="1817" max="1817" width="13.81640625" bestFit="1" customWidth="1"/>
    <col min="1819" max="1819" width="17.26953125" bestFit="1" customWidth="1"/>
    <col min="2050" max="2050" width="35.7265625" bestFit="1" customWidth="1"/>
    <col min="2051" max="2051" width="14" customWidth="1"/>
    <col min="2052" max="2052" width="13.81640625" bestFit="1" customWidth="1"/>
    <col min="2053" max="2053" width="11.26953125" bestFit="1" customWidth="1"/>
    <col min="2054" max="2054" width="16" bestFit="1" customWidth="1"/>
    <col min="2055" max="2055" width="11.453125" bestFit="1" customWidth="1"/>
    <col min="2056" max="2056" width="13.26953125" customWidth="1"/>
    <col min="2057" max="2060" width="11.453125" bestFit="1" customWidth="1"/>
    <col min="2061" max="2061" width="17.26953125" bestFit="1" customWidth="1"/>
    <col min="2064" max="2064" width="35.81640625" bestFit="1" customWidth="1"/>
    <col min="2065" max="2065" width="10.54296875" bestFit="1" customWidth="1"/>
    <col min="2066" max="2066" width="13.81640625" bestFit="1" customWidth="1"/>
    <col min="2068" max="2068" width="17.26953125" bestFit="1" customWidth="1"/>
    <col min="2069" max="2069" width="8.7265625" bestFit="1" customWidth="1"/>
    <col min="2071" max="2071" width="35.81640625" bestFit="1" customWidth="1"/>
    <col min="2072" max="2072" width="10.54296875" bestFit="1" customWidth="1"/>
    <col min="2073" max="2073" width="13.81640625" bestFit="1" customWidth="1"/>
    <col min="2075" max="2075" width="17.26953125" bestFit="1" customWidth="1"/>
    <col min="2306" max="2306" width="35.7265625" bestFit="1" customWidth="1"/>
    <col min="2307" max="2307" width="14" customWidth="1"/>
    <col min="2308" max="2308" width="13.81640625" bestFit="1" customWidth="1"/>
    <col min="2309" max="2309" width="11.26953125" bestFit="1" customWidth="1"/>
    <col min="2310" max="2310" width="16" bestFit="1" customWidth="1"/>
    <col min="2311" max="2311" width="11.453125" bestFit="1" customWidth="1"/>
    <col min="2312" max="2312" width="13.26953125" customWidth="1"/>
    <col min="2313" max="2316" width="11.453125" bestFit="1" customWidth="1"/>
    <col min="2317" max="2317" width="17.26953125" bestFit="1" customWidth="1"/>
    <col min="2320" max="2320" width="35.81640625" bestFit="1" customWidth="1"/>
    <col min="2321" max="2321" width="10.54296875" bestFit="1" customWidth="1"/>
    <col min="2322" max="2322" width="13.81640625" bestFit="1" customWidth="1"/>
    <col min="2324" max="2324" width="17.26953125" bestFit="1" customWidth="1"/>
    <col min="2325" max="2325" width="8.7265625" bestFit="1" customWidth="1"/>
    <col min="2327" max="2327" width="35.81640625" bestFit="1" customWidth="1"/>
    <col min="2328" max="2328" width="10.54296875" bestFit="1" customWidth="1"/>
    <col min="2329" max="2329" width="13.81640625" bestFit="1" customWidth="1"/>
    <col min="2331" max="2331" width="17.26953125" bestFit="1" customWidth="1"/>
    <col min="2562" max="2562" width="35.7265625" bestFit="1" customWidth="1"/>
    <col min="2563" max="2563" width="14" customWidth="1"/>
    <col min="2564" max="2564" width="13.81640625" bestFit="1" customWidth="1"/>
    <col min="2565" max="2565" width="11.26953125" bestFit="1" customWidth="1"/>
    <col min="2566" max="2566" width="16" bestFit="1" customWidth="1"/>
    <col min="2567" max="2567" width="11.453125" bestFit="1" customWidth="1"/>
    <col min="2568" max="2568" width="13.26953125" customWidth="1"/>
    <col min="2569" max="2572" width="11.453125" bestFit="1" customWidth="1"/>
    <col min="2573" max="2573" width="17.26953125" bestFit="1" customWidth="1"/>
    <col min="2576" max="2576" width="35.81640625" bestFit="1" customWidth="1"/>
    <col min="2577" max="2577" width="10.54296875" bestFit="1" customWidth="1"/>
    <col min="2578" max="2578" width="13.81640625" bestFit="1" customWidth="1"/>
    <col min="2580" max="2580" width="17.26953125" bestFit="1" customWidth="1"/>
    <col min="2581" max="2581" width="8.7265625" bestFit="1" customWidth="1"/>
    <col min="2583" max="2583" width="35.81640625" bestFit="1" customWidth="1"/>
    <col min="2584" max="2584" width="10.54296875" bestFit="1" customWidth="1"/>
    <col min="2585" max="2585" width="13.81640625" bestFit="1" customWidth="1"/>
    <col min="2587" max="2587" width="17.26953125" bestFit="1" customWidth="1"/>
    <col min="2818" max="2818" width="35.7265625" bestFit="1" customWidth="1"/>
    <col min="2819" max="2819" width="14" customWidth="1"/>
    <col min="2820" max="2820" width="13.81640625" bestFit="1" customWidth="1"/>
    <col min="2821" max="2821" width="11.26953125" bestFit="1" customWidth="1"/>
    <col min="2822" max="2822" width="16" bestFit="1" customWidth="1"/>
    <col min="2823" max="2823" width="11.453125" bestFit="1" customWidth="1"/>
    <col min="2824" max="2824" width="13.26953125" customWidth="1"/>
    <col min="2825" max="2828" width="11.453125" bestFit="1" customWidth="1"/>
    <col min="2829" max="2829" width="17.26953125" bestFit="1" customWidth="1"/>
    <col min="2832" max="2832" width="35.81640625" bestFit="1" customWidth="1"/>
    <col min="2833" max="2833" width="10.54296875" bestFit="1" customWidth="1"/>
    <col min="2834" max="2834" width="13.81640625" bestFit="1" customWidth="1"/>
    <col min="2836" max="2836" width="17.26953125" bestFit="1" customWidth="1"/>
    <col min="2837" max="2837" width="8.7265625" bestFit="1" customWidth="1"/>
    <col min="2839" max="2839" width="35.81640625" bestFit="1" customWidth="1"/>
    <col min="2840" max="2840" width="10.54296875" bestFit="1" customWidth="1"/>
    <col min="2841" max="2841" width="13.81640625" bestFit="1" customWidth="1"/>
    <col min="2843" max="2843" width="17.26953125" bestFit="1" customWidth="1"/>
    <col min="3074" max="3074" width="35.7265625" bestFit="1" customWidth="1"/>
    <col min="3075" max="3075" width="14" customWidth="1"/>
    <col min="3076" max="3076" width="13.81640625" bestFit="1" customWidth="1"/>
    <col min="3077" max="3077" width="11.26953125" bestFit="1" customWidth="1"/>
    <col min="3078" max="3078" width="16" bestFit="1" customWidth="1"/>
    <col min="3079" max="3079" width="11.453125" bestFit="1" customWidth="1"/>
    <col min="3080" max="3080" width="13.26953125" customWidth="1"/>
    <col min="3081" max="3084" width="11.453125" bestFit="1" customWidth="1"/>
    <col min="3085" max="3085" width="17.26953125" bestFit="1" customWidth="1"/>
    <col min="3088" max="3088" width="35.81640625" bestFit="1" customWidth="1"/>
    <col min="3089" max="3089" width="10.54296875" bestFit="1" customWidth="1"/>
    <col min="3090" max="3090" width="13.81640625" bestFit="1" customWidth="1"/>
    <col min="3092" max="3092" width="17.26953125" bestFit="1" customWidth="1"/>
    <col min="3093" max="3093" width="8.7265625" bestFit="1" customWidth="1"/>
    <col min="3095" max="3095" width="35.81640625" bestFit="1" customWidth="1"/>
    <col min="3096" max="3096" width="10.54296875" bestFit="1" customWidth="1"/>
    <col min="3097" max="3097" width="13.81640625" bestFit="1" customWidth="1"/>
    <col min="3099" max="3099" width="17.26953125" bestFit="1" customWidth="1"/>
    <col min="3330" max="3330" width="35.7265625" bestFit="1" customWidth="1"/>
    <col min="3331" max="3331" width="14" customWidth="1"/>
    <col min="3332" max="3332" width="13.81640625" bestFit="1" customWidth="1"/>
    <col min="3333" max="3333" width="11.26953125" bestFit="1" customWidth="1"/>
    <col min="3334" max="3334" width="16" bestFit="1" customWidth="1"/>
    <col min="3335" max="3335" width="11.453125" bestFit="1" customWidth="1"/>
    <col min="3336" max="3336" width="13.26953125" customWidth="1"/>
    <col min="3337" max="3340" width="11.453125" bestFit="1" customWidth="1"/>
    <col min="3341" max="3341" width="17.26953125" bestFit="1" customWidth="1"/>
    <col min="3344" max="3344" width="35.81640625" bestFit="1" customWidth="1"/>
    <col min="3345" max="3345" width="10.54296875" bestFit="1" customWidth="1"/>
    <col min="3346" max="3346" width="13.81640625" bestFit="1" customWidth="1"/>
    <col min="3348" max="3348" width="17.26953125" bestFit="1" customWidth="1"/>
    <col min="3349" max="3349" width="8.7265625" bestFit="1" customWidth="1"/>
    <col min="3351" max="3351" width="35.81640625" bestFit="1" customWidth="1"/>
    <col min="3352" max="3352" width="10.54296875" bestFit="1" customWidth="1"/>
    <col min="3353" max="3353" width="13.81640625" bestFit="1" customWidth="1"/>
    <col min="3355" max="3355" width="17.26953125" bestFit="1" customWidth="1"/>
    <col min="3586" max="3586" width="35.7265625" bestFit="1" customWidth="1"/>
    <col min="3587" max="3587" width="14" customWidth="1"/>
    <col min="3588" max="3588" width="13.81640625" bestFit="1" customWidth="1"/>
    <col min="3589" max="3589" width="11.26953125" bestFit="1" customWidth="1"/>
    <col min="3590" max="3590" width="16" bestFit="1" customWidth="1"/>
    <col min="3591" max="3591" width="11.453125" bestFit="1" customWidth="1"/>
    <col min="3592" max="3592" width="13.26953125" customWidth="1"/>
    <col min="3593" max="3596" width="11.453125" bestFit="1" customWidth="1"/>
    <col min="3597" max="3597" width="17.26953125" bestFit="1" customWidth="1"/>
    <col min="3600" max="3600" width="35.81640625" bestFit="1" customWidth="1"/>
    <col min="3601" max="3601" width="10.54296875" bestFit="1" customWidth="1"/>
    <col min="3602" max="3602" width="13.81640625" bestFit="1" customWidth="1"/>
    <col min="3604" max="3604" width="17.26953125" bestFit="1" customWidth="1"/>
    <col min="3605" max="3605" width="8.7265625" bestFit="1" customWidth="1"/>
    <col min="3607" max="3607" width="35.81640625" bestFit="1" customWidth="1"/>
    <col min="3608" max="3608" width="10.54296875" bestFit="1" customWidth="1"/>
    <col min="3609" max="3609" width="13.81640625" bestFit="1" customWidth="1"/>
    <col min="3611" max="3611" width="17.26953125" bestFit="1" customWidth="1"/>
    <col min="3842" max="3842" width="35.7265625" bestFit="1" customWidth="1"/>
    <col min="3843" max="3843" width="14" customWidth="1"/>
    <col min="3844" max="3844" width="13.81640625" bestFit="1" customWidth="1"/>
    <col min="3845" max="3845" width="11.26953125" bestFit="1" customWidth="1"/>
    <col min="3846" max="3846" width="16" bestFit="1" customWidth="1"/>
    <col min="3847" max="3847" width="11.453125" bestFit="1" customWidth="1"/>
    <col min="3848" max="3848" width="13.26953125" customWidth="1"/>
    <col min="3849" max="3852" width="11.453125" bestFit="1" customWidth="1"/>
    <col min="3853" max="3853" width="17.26953125" bestFit="1" customWidth="1"/>
    <col min="3856" max="3856" width="35.81640625" bestFit="1" customWidth="1"/>
    <col min="3857" max="3857" width="10.54296875" bestFit="1" customWidth="1"/>
    <col min="3858" max="3858" width="13.81640625" bestFit="1" customWidth="1"/>
    <col min="3860" max="3860" width="17.26953125" bestFit="1" customWidth="1"/>
    <col min="3861" max="3861" width="8.7265625" bestFit="1" customWidth="1"/>
    <col min="3863" max="3863" width="35.81640625" bestFit="1" customWidth="1"/>
    <col min="3864" max="3864" width="10.54296875" bestFit="1" customWidth="1"/>
    <col min="3865" max="3865" width="13.81640625" bestFit="1" customWidth="1"/>
    <col min="3867" max="3867" width="17.26953125" bestFit="1" customWidth="1"/>
    <col min="4098" max="4098" width="35.7265625" bestFit="1" customWidth="1"/>
    <col min="4099" max="4099" width="14" customWidth="1"/>
    <col min="4100" max="4100" width="13.81640625" bestFit="1" customWidth="1"/>
    <col min="4101" max="4101" width="11.26953125" bestFit="1" customWidth="1"/>
    <col min="4102" max="4102" width="16" bestFit="1" customWidth="1"/>
    <col min="4103" max="4103" width="11.453125" bestFit="1" customWidth="1"/>
    <col min="4104" max="4104" width="13.26953125" customWidth="1"/>
    <col min="4105" max="4108" width="11.453125" bestFit="1" customWidth="1"/>
    <col min="4109" max="4109" width="17.26953125" bestFit="1" customWidth="1"/>
    <col min="4112" max="4112" width="35.81640625" bestFit="1" customWidth="1"/>
    <col min="4113" max="4113" width="10.54296875" bestFit="1" customWidth="1"/>
    <col min="4114" max="4114" width="13.81640625" bestFit="1" customWidth="1"/>
    <col min="4116" max="4116" width="17.26953125" bestFit="1" customWidth="1"/>
    <col min="4117" max="4117" width="8.7265625" bestFit="1" customWidth="1"/>
    <col min="4119" max="4119" width="35.81640625" bestFit="1" customWidth="1"/>
    <col min="4120" max="4120" width="10.54296875" bestFit="1" customWidth="1"/>
    <col min="4121" max="4121" width="13.81640625" bestFit="1" customWidth="1"/>
    <col min="4123" max="4123" width="17.26953125" bestFit="1" customWidth="1"/>
    <col min="4354" max="4354" width="35.7265625" bestFit="1" customWidth="1"/>
    <col min="4355" max="4355" width="14" customWidth="1"/>
    <col min="4356" max="4356" width="13.81640625" bestFit="1" customWidth="1"/>
    <col min="4357" max="4357" width="11.26953125" bestFit="1" customWidth="1"/>
    <col min="4358" max="4358" width="16" bestFit="1" customWidth="1"/>
    <col min="4359" max="4359" width="11.453125" bestFit="1" customWidth="1"/>
    <col min="4360" max="4360" width="13.26953125" customWidth="1"/>
    <col min="4361" max="4364" width="11.453125" bestFit="1" customWidth="1"/>
    <col min="4365" max="4365" width="17.26953125" bestFit="1" customWidth="1"/>
    <col min="4368" max="4368" width="35.81640625" bestFit="1" customWidth="1"/>
    <col min="4369" max="4369" width="10.54296875" bestFit="1" customWidth="1"/>
    <col min="4370" max="4370" width="13.81640625" bestFit="1" customWidth="1"/>
    <col min="4372" max="4372" width="17.26953125" bestFit="1" customWidth="1"/>
    <col min="4373" max="4373" width="8.7265625" bestFit="1" customWidth="1"/>
    <col min="4375" max="4375" width="35.81640625" bestFit="1" customWidth="1"/>
    <col min="4376" max="4376" width="10.54296875" bestFit="1" customWidth="1"/>
    <col min="4377" max="4377" width="13.81640625" bestFit="1" customWidth="1"/>
    <col min="4379" max="4379" width="17.26953125" bestFit="1" customWidth="1"/>
    <col min="4610" max="4610" width="35.7265625" bestFit="1" customWidth="1"/>
    <col min="4611" max="4611" width="14" customWidth="1"/>
    <col min="4612" max="4612" width="13.81640625" bestFit="1" customWidth="1"/>
    <col min="4613" max="4613" width="11.26953125" bestFit="1" customWidth="1"/>
    <col min="4614" max="4614" width="16" bestFit="1" customWidth="1"/>
    <col min="4615" max="4615" width="11.453125" bestFit="1" customWidth="1"/>
    <col min="4616" max="4616" width="13.26953125" customWidth="1"/>
    <col min="4617" max="4620" width="11.453125" bestFit="1" customWidth="1"/>
    <col min="4621" max="4621" width="17.26953125" bestFit="1" customWidth="1"/>
    <col min="4624" max="4624" width="35.81640625" bestFit="1" customWidth="1"/>
    <col min="4625" max="4625" width="10.54296875" bestFit="1" customWidth="1"/>
    <col min="4626" max="4626" width="13.81640625" bestFit="1" customWidth="1"/>
    <col min="4628" max="4628" width="17.26953125" bestFit="1" customWidth="1"/>
    <col min="4629" max="4629" width="8.7265625" bestFit="1" customWidth="1"/>
    <col min="4631" max="4631" width="35.81640625" bestFit="1" customWidth="1"/>
    <col min="4632" max="4632" width="10.54296875" bestFit="1" customWidth="1"/>
    <col min="4633" max="4633" width="13.81640625" bestFit="1" customWidth="1"/>
    <col min="4635" max="4635" width="17.26953125" bestFit="1" customWidth="1"/>
    <col min="4866" max="4866" width="35.7265625" bestFit="1" customWidth="1"/>
    <col min="4867" max="4867" width="14" customWidth="1"/>
    <col min="4868" max="4868" width="13.81640625" bestFit="1" customWidth="1"/>
    <col min="4869" max="4869" width="11.26953125" bestFit="1" customWidth="1"/>
    <col min="4870" max="4870" width="16" bestFit="1" customWidth="1"/>
    <col min="4871" max="4871" width="11.453125" bestFit="1" customWidth="1"/>
    <col min="4872" max="4872" width="13.26953125" customWidth="1"/>
    <col min="4873" max="4876" width="11.453125" bestFit="1" customWidth="1"/>
    <col min="4877" max="4877" width="17.26953125" bestFit="1" customWidth="1"/>
    <col min="4880" max="4880" width="35.81640625" bestFit="1" customWidth="1"/>
    <col min="4881" max="4881" width="10.54296875" bestFit="1" customWidth="1"/>
    <col min="4882" max="4882" width="13.81640625" bestFit="1" customWidth="1"/>
    <col min="4884" max="4884" width="17.26953125" bestFit="1" customWidth="1"/>
    <col min="4885" max="4885" width="8.7265625" bestFit="1" customWidth="1"/>
    <col min="4887" max="4887" width="35.81640625" bestFit="1" customWidth="1"/>
    <col min="4888" max="4888" width="10.54296875" bestFit="1" customWidth="1"/>
    <col min="4889" max="4889" width="13.81640625" bestFit="1" customWidth="1"/>
    <col min="4891" max="4891" width="17.26953125" bestFit="1" customWidth="1"/>
    <col min="5122" max="5122" width="35.7265625" bestFit="1" customWidth="1"/>
    <col min="5123" max="5123" width="14" customWidth="1"/>
    <col min="5124" max="5124" width="13.81640625" bestFit="1" customWidth="1"/>
    <col min="5125" max="5125" width="11.26953125" bestFit="1" customWidth="1"/>
    <col min="5126" max="5126" width="16" bestFit="1" customWidth="1"/>
    <col min="5127" max="5127" width="11.453125" bestFit="1" customWidth="1"/>
    <col min="5128" max="5128" width="13.26953125" customWidth="1"/>
    <col min="5129" max="5132" width="11.453125" bestFit="1" customWidth="1"/>
    <col min="5133" max="5133" width="17.26953125" bestFit="1" customWidth="1"/>
    <col min="5136" max="5136" width="35.81640625" bestFit="1" customWidth="1"/>
    <col min="5137" max="5137" width="10.54296875" bestFit="1" customWidth="1"/>
    <col min="5138" max="5138" width="13.81640625" bestFit="1" customWidth="1"/>
    <col min="5140" max="5140" width="17.26953125" bestFit="1" customWidth="1"/>
    <col min="5141" max="5141" width="8.7265625" bestFit="1" customWidth="1"/>
    <col min="5143" max="5143" width="35.81640625" bestFit="1" customWidth="1"/>
    <col min="5144" max="5144" width="10.54296875" bestFit="1" customWidth="1"/>
    <col min="5145" max="5145" width="13.81640625" bestFit="1" customWidth="1"/>
    <col min="5147" max="5147" width="17.26953125" bestFit="1" customWidth="1"/>
    <col min="5378" max="5378" width="35.7265625" bestFit="1" customWidth="1"/>
    <col min="5379" max="5379" width="14" customWidth="1"/>
    <col min="5380" max="5380" width="13.81640625" bestFit="1" customWidth="1"/>
    <col min="5381" max="5381" width="11.26953125" bestFit="1" customWidth="1"/>
    <col min="5382" max="5382" width="16" bestFit="1" customWidth="1"/>
    <col min="5383" max="5383" width="11.453125" bestFit="1" customWidth="1"/>
    <col min="5384" max="5384" width="13.26953125" customWidth="1"/>
    <col min="5385" max="5388" width="11.453125" bestFit="1" customWidth="1"/>
    <col min="5389" max="5389" width="17.26953125" bestFit="1" customWidth="1"/>
    <col min="5392" max="5392" width="35.81640625" bestFit="1" customWidth="1"/>
    <col min="5393" max="5393" width="10.54296875" bestFit="1" customWidth="1"/>
    <col min="5394" max="5394" width="13.81640625" bestFit="1" customWidth="1"/>
    <col min="5396" max="5396" width="17.26953125" bestFit="1" customWidth="1"/>
    <col min="5397" max="5397" width="8.7265625" bestFit="1" customWidth="1"/>
    <col min="5399" max="5399" width="35.81640625" bestFit="1" customWidth="1"/>
    <col min="5400" max="5400" width="10.54296875" bestFit="1" customWidth="1"/>
    <col min="5401" max="5401" width="13.81640625" bestFit="1" customWidth="1"/>
    <col min="5403" max="5403" width="17.26953125" bestFit="1" customWidth="1"/>
    <col min="5634" max="5634" width="35.7265625" bestFit="1" customWidth="1"/>
    <col min="5635" max="5635" width="14" customWidth="1"/>
    <col min="5636" max="5636" width="13.81640625" bestFit="1" customWidth="1"/>
    <col min="5637" max="5637" width="11.26953125" bestFit="1" customWidth="1"/>
    <col min="5638" max="5638" width="16" bestFit="1" customWidth="1"/>
    <col min="5639" max="5639" width="11.453125" bestFit="1" customWidth="1"/>
    <col min="5640" max="5640" width="13.26953125" customWidth="1"/>
    <col min="5641" max="5644" width="11.453125" bestFit="1" customWidth="1"/>
    <col min="5645" max="5645" width="17.26953125" bestFit="1" customWidth="1"/>
    <col min="5648" max="5648" width="35.81640625" bestFit="1" customWidth="1"/>
    <col min="5649" max="5649" width="10.54296875" bestFit="1" customWidth="1"/>
    <col min="5650" max="5650" width="13.81640625" bestFit="1" customWidth="1"/>
    <col min="5652" max="5652" width="17.26953125" bestFit="1" customWidth="1"/>
    <col min="5653" max="5653" width="8.7265625" bestFit="1" customWidth="1"/>
    <col min="5655" max="5655" width="35.81640625" bestFit="1" customWidth="1"/>
    <col min="5656" max="5656" width="10.54296875" bestFit="1" customWidth="1"/>
    <col min="5657" max="5657" width="13.81640625" bestFit="1" customWidth="1"/>
    <col min="5659" max="5659" width="17.26953125" bestFit="1" customWidth="1"/>
    <col min="5890" max="5890" width="35.7265625" bestFit="1" customWidth="1"/>
    <col min="5891" max="5891" width="14" customWidth="1"/>
    <col min="5892" max="5892" width="13.81640625" bestFit="1" customWidth="1"/>
    <col min="5893" max="5893" width="11.26953125" bestFit="1" customWidth="1"/>
    <col min="5894" max="5894" width="16" bestFit="1" customWidth="1"/>
    <col min="5895" max="5895" width="11.453125" bestFit="1" customWidth="1"/>
    <col min="5896" max="5896" width="13.26953125" customWidth="1"/>
    <col min="5897" max="5900" width="11.453125" bestFit="1" customWidth="1"/>
    <col min="5901" max="5901" width="17.26953125" bestFit="1" customWidth="1"/>
    <col min="5904" max="5904" width="35.81640625" bestFit="1" customWidth="1"/>
    <col min="5905" max="5905" width="10.54296875" bestFit="1" customWidth="1"/>
    <col min="5906" max="5906" width="13.81640625" bestFit="1" customWidth="1"/>
    <col min="5908" max="5908" width="17.26953125" bestFit="1" customWidth="1"/>
    <col min="5909" max="5909" width="8.7265625" bestFit="1" customWidth="1"/>
    <col min="5911" max="5911" width="35.81640625" bestFit="1" customWidth="1"/>
    <col min="5912" max="5912" width="10.54296875" bestFit="1" customWidth="1"/>
    <col min="5913" max="5913" width="13.81640625" bestFit="1" customWidth="1"/>
    <col min="5915" max="5915" width="17.26953125" bestFit="1" customWidth="1"/>
    <col min="6146" max="6146" width="35.7265625" bestFit="1" customWidth="1"/>
    <col min="6147" max="6147" width="14" customWidth="1"/>
    <col min="6148" max="6148" width="13.81640625" bestFit="1" customWidth="1"/>
    <col min="6149" max="6149" width="11.26953125" bestFit="1" customWidth="1"/>
    <col min="6150" max="6150" width="16" bestFit="1" customWidth="1"/>
    <col min="6151" max="6151" width="11.453125" bestFit="1" customWidth="1"/>
    <col min="6152" max="6152" width="13.26953125" customWidth="1"/>
    <col min="6153" max="6156" width="11.453125" bestFit="1" customWidth="1"/>
    <col min="6157" max="6157" width="17.26953125" bestFit="1" customWidth="1"/>
    <col min="6160" max="6160" width="35.81640625" bestFit="1" customWidth="1"/>
    <col min="6161" max="6161" width="10.54296875" bestFit="1" customWidth="1"/>
    <col min="6162" max="6162" width="13.81640625" bestFit="1" customWidth="1"/>
    <col min="6164" max="6164" width="17.26953125" bestFit="1" customWidth="1"/>
    <col min="6165" max="6165" width="8.7265625" bestFit="1" customWidth="1"/>
    <col min="6167" max="6167" width="35.81640625" bestFit="1" customWidth="1"/>
    <col min="6168" max="6168" width="10.54296875" bestFit="1" customWidth="1"/>
    <col min="6169" max="6169" width="13.81640625" bestFit="1" customWidth="1"/>
    <col min="6171" max="6171" width="17.26953125" bestFit="1" customWidth="1"/>
    <col min="6402" max="6402" width="35.7265625" bestFit="1" customWidth="1"/>
    <col min="6403" max="6403" width="14" customWidth="1"/>
    <col min="6404" max="6404" width="13.81640625" bestFit="1" customWidth="1"/>
    <col min="6405" max="6405" width="11.26953125" bestFit="1" customWidth="1"/>
    <col min="6406" max="6406" width="16" bestFit="1" customWidth="1"/>
    <col min="6407" max="6407" width="11.453125" bestFit="1" customWidth="1"/>
    <col min="6408" max="6408" width="13.26953125" customWidth="1"/>
    <col min="6409" max="6412" width="11.453125" bestFit="1" customWidth="1"/>
    <col min="6413" max="6413" width="17.26953125" bestFit="1" customWidth="1"/>
    <col min="6416" max="6416" width="35.81640625" bestFit="1" customWidth="1"/>
    <col min="6417" max="6417" width="10.54296875" bestFit="1" customWidth="1"/>
    <col min="6418" max="6418" width="13.81640625" bestFit="1" customWidth="1"/>
    <col min="6420" max="6420" width="17.26953125" bestFit="1" customWidth="1"/>
    <col min="6421" max="6421" width="8.7265625" bestFit="1" customWidth="1"/>
    <col min="6423" max="6423" width="35.81640625" bestFit="1" customWidth="1"/>
    <col min="6424" max="6424" width="10.54296875" bestFit="1" customWidth="1"/>
    <col min="6425" max="6425" width="13.81640625" bestFit="1" customWidth="1"/>
    <col min="6427" max="6427" width="17.26953125" bestFit="1" customWidth="1"/>
    <col min="6658" max="6658" width="35.7265625" bestFit="1" customWidth="1"/>
    <col min="6659" max="6659" width="14" customWidth="1"/>
    <col min="6660" max="6660" width="13.81640625" bestFit="1" customWidth="1"/>
    <col min="6661" max="6661" width="11.26953125" bestFit="1" customWidth="1"/>
    <col min="6662" max="6662" width="16" bestFit="1" customWidth="1"/>
    <col min="6663" max="6663" width="11.453125" bestFit="1" customWidth="1"/>
    <col min="6664" max="6664" width="13.26953125" customWidth="1"/>
    <col min="6665" max="6668" width="11.453125" bestFit="1" customWidth="1"/>
    <col min="6669" max="6669" width="17.26953125" bestFit="1" customWidth="1"/>
    <col min="6672" max="6672" width="35.81640625" bestFit="1" customWidth="1"/>
    <col min="6673" max="6673" width="10.54296875" bestFit="1" customWidth="1"/>
    <col min="6674" max="6674" width="13.81640625" bestFit="1" customWidth="1"/>
    <col min="6676" max="6676" width="17.26953125" bestFit="1" customWidth="1"/>
    <col min="6677" max="6677" width="8.7265625" bestFit="1" customWidth="1"/>
    <col min="6679" max="6679" width="35.81640625" bestFit="1" customWidth="1"/>
    <col min="6680" max="6680" width="10.54296875" bestFit="1" customWidth="1"/>
    <col min="6681" max="6681" width="13.81640625" bestFit="1" customWidth="1"/>
    <col min="6683" max="6683" width="17.26953125" bestFit="1" customWidth="1"/>
    <col min="6914" max="6914" width="35.7265625" bestFit="1" customWidth="1"/>
    <col min="6915" max="6915" width="14" customWidth="1"/>
    <col min="6916" max="6916" width="13.81640625" bestFit="1" customWidth="1"/>
    <col min="6917" max="6917" width="11.26953125" bestFit="1" customWidth="1"/>
    <col min="6918" max="6918" width="16" bestFit="1" customWidth="1"/>
    <col min="6919" max="6919" width="11.453125" bestFit="1" customWidth="1"/>
    <col min="6920" max="6920" width="13.26953125" customWidth="1"/>
    <col min="6921" max="6924" width="11.453125" bestFit="1" customWidth="1"/>
    <col min="6925" max="6925" width="17.26953125" bestFit="1" customWidth="1"/>
    <col min="6928" max="6928" width="35.81640625" bestFit="1" customWidth="1"/>
    <col min="6929" max="6929" width="10.54296875" bestFit="1" customWidth="1"/>
    <col min="6930" max="6930" width="13.81640625" bestFit="1" customWidth="1"/>
    <col min="6932" max="6932" width="17.26953125" bestFit="1" customWidth="1"/>
    <col min="6933" max="6933" width="8.7265625" bestFit="1" customWidth="1"/>
    <col min="6935" max="6935" width="35.81640625" bestFit="1" customWidth="1"/>
    <col min="6936" max="6936" width="10.54296875" bestFit="1" customWidth="1"/>
    <col min="6937" max="6937" width="13.81640625" bestFit="1" customWidth="1"/>
    <col min="6939" max="6939" width="17.26953125" bestFit="1" customWidth="1"/>
    <col min="7170" max="7170" width="35.7265625" bestFit="1" customWidth="1"/>
    <col min="7171" max="7171" width="14" customWidth="1"/>
    <col min="7172" max="7172" width="13.81640625" bestFit="1" customWidth="1"/>
    <col min="7173" max="7173" width="11.26953125" bestFit="1" customWidth="1"/>
    <col min="7174" max="7174" width="16" bestFit="1" customWidth="1"/>
    <col min="7175" max="7175" width="11.453125" bestFit="1" customWidth="1"/>
    <col min="7176" max="7176" width="13.26953125" customWidth="1"/>
    <col min="7177" max="7180" width="11.453125" bestFit="1" customWidth="1"/>
    <col min="7181" max="7181" width="17.26953125" bestFit="1" customWidth="1"/>
    <col min="7184" max="7184" width="35.81640625" bestFit="1" customWidth="1"/>
    <col min="7185" max="7185" width="10.54296875" bestFit="1" customWidth="1"/>
    <col min="7186" max="7186" width="13.81640625" bestFit="1" customWidth="1"/>
    <col min="7188" max="7188" width="17.26953125" bestFit="1" customWidth="1"/>
    <col min="7189" max="7189" width="8.7265625" bestFit="1" customWidth="1"/>
    <col min="7191" max="7191" width="35.81640625" bestFit="1" customWidth="1"/>
    <col min="7192" max="7192" width="10.54296875" bestFit="1" customWidth="1"/>
    <col min="7193" max="7193" width="13.81640625" bestFit="1" customWidth="1"/>
    <col min="7195" max="7195" width="17.26953125" bestFit="1" customWidth="1"/>
    <col min="7426" max="7426" width="35.7265625" bestFit="1" customWidth="1"/>
    <col min="7427" max="7427" width="14" customWidth="1"/>
    <col min="7428" max="7428" width="13.81640625" bestFit="1" customWidth="1"/>
    <col min="7429" max="7429" width="11.26953125" bestFit="1" customWidth="1"/>
    <col min="7430" max="7430" width="16" bestFit="1" customWidth="1"/>
    <col min="7431" max="7431" width="11.453125" bestFit="1" customWidth="1"/>
    <col min="7432" max="7432" width="13.26953125" customWidth="1"/>
    <col min="7433" max="7436" width="11.453125" bestFit="1" customWidth="1"/>
    <col min="7437" max="7437" width="17.26953125" bestFit="1" customWidth="1"/>
    <col min="7440" max="7440" width="35.81640625" bestFit="1" customWidth="1"/>
    <col min="7441" max="7441" width="10.54296875" bestFit="1" customWidth="1"/>
    <col min="7442" max="7442" width="13.81640625" bestFit="1" customWidth="1"/>
    <col min="7444" max="7444" width="17.26953125" bestFit="1" customWidth="1"/>
    <col min="7445" max="7445" width="8.7265625" bestFit="1" customWidth="1"/>
    <col min="7447" max="7447" width="35.81640625" bestFit="1" customWidth="1"/>
    <col min="7448" max="7448" width="10.54296875" bestFit="1" customWidth="1"/>
    <col min="7449" max="7449" width="13.81640625" bestFit="1" customWidth="1"/>
    <col min="7451" max="7451" width="17.26953125" bestFit="1" customWidth="1"/>
    <col min="7682" max="7682" width="35.7265625" bestFit="1" customWidth="1"/>
    <col min="7683" max="7683" width="14" customWidth="1"/>
    <col min="7684" max="7684" width="13.81640625" bestFit="1" customWidth="1"/>
    <col min="7685" max="7685" width="11.26953125" bestFit="1" customWidth="1"/>
    <col min="7686" max="7686" width="16" bestFit="1" customWidth="1"/>
    <col min="7687" max="7687" width="11.453125" bestFit="1" customWidth="1"/>
    <col min="7688" max="7688" width="13.26953125" customWidth="1"/>
    <col min="7689" max="7692" width="11.453125" bestFit="1" customWidth="1"/>
    <col min="7693" max="7693" width="17.26953125" bestFit="1" customWidth="1"/>
    <col min="7696" max="7696" width="35.81640625" bestFit="1" customWidth="1"/>
    <col min="7697" max="7697" width="10.54296875" bestFit="1" customWidth="1"/>
    <col min="7698" max="7698" width="13.81640625" bestFit="1" customWidth="1"/>
    <col min="7700" max="7700" width="17.26953125" bestFit="1" customWidth="1"/>
    <col min="7701" max="7701" width="8.7265625" bestFit="1" customWidth="1"/>
    <col min="7703" max="7703" width="35.81640625" bestFit="1" customWidth="1"/>
    <col min="7704" max="7704" width="10.54296875" bestFit="1" customWidth="1"/>
    <col min="7705" max="7705" width="13.81640625" bestFit="1" customWidth="1"/>
    <col min="7707" max="7707" width="17.26953125" bestFit="1" customWidth="1"/>
    <col min="7938" max="7938" width="35.7265625" bestFit="1" customWidth="1"/>
    <col min="7939" max="7939" width="14" customWidth="1"/>
    <col min="7940" max="7940" width="13.81640625" bestFit="1" customWidth="1"/>
    <col min="7941" max="7941" width="11.26953125" bestFit="1" customWidth="1"/>
    <col min="7942" max="7942" width="16" bestFit="1" customWidth="1"/>
    <col min="7943" max="7943" width="11.453125" bestFit="1" customWidth="1"/>
    <col min="7944" max="7944" width="13.26953125" customWidth="1"/>
    <col min="7945" max="7948" width="11.453125" bestFit="1" customWidth="1"/>
    <col min="7949" max="7949" width="17.26953125" bestFit="1" customWidth="1"/>
    <col min="7952" max="7952" width="35.81640625" bestFit="1" customWidth="1"/>
    <col min="7953" max="7953" width="10.54296875" bestFit="1" customWidth="1"/>
    <col min="7954" max="7954" width="13.81640625" bestFit="1" customWidth="1"/>
    <col min="7956" max="7956" width="17.26953125" bestFit="1" customWidth="1"/>
    <col min="7957" max="7957" width="8.7265625" bestFit="1" customWidth="1"/>
    <col min="7959" max="7959" width="35.81640625" bestFit="1" customWidth="1"/>
    <col min="7960" max="7960" width="10.54296875" bestFit="1" customWidth="1"/>
    <col min="7961" max="7961" width="13.81640625" bestFit="1" customWidth="1"/>
    <col min="7963" max="7963" width="17.26953125" bestFit="1" customWidth="1"/>
    <col min="8194" max="8194" width="35.7265625" bestFit="1" customWidth="1"/>
    <col min="8195" max="8195" width="14" customWidth="1"/>
    <col min="8196" max="8196" width="13.81640625" bestFit="1" customWidth="1"/>
    <col min="8197" max="8197" width="11.26953125" bestFit="1" customWidth="1"/>
    <col min="8198" max="8198" width="16" bestFit="1" customWidth="1"/>
    <col min="8199" max="8199" width="11.453125" bestFit="1" customWidth="1"/>
    <col min="8200" max="8200" width="13.26953125" customWidth="1"/>
    <col min="8201" max="8204" width="11.453125" bestFit="1" customWidth="1"/>
    <col min="8205" max="8205" width="17.26953125" bestFit="1" customWidth="1"/>
    <col min="8208" max="8208" width="35.81640625" bestFit="1" customWidth="1"/>
    <col min="8209" max="8209" width="10.54296875" bestFit="1" customWidth="1"/>
    <col min="8210" max="8210" width="13.81640625" bestFit="1" customWidth="1"/>
    <col min="8212" max="8212" width="17.26953125" bestFit="1" customWidth="1"/>
    <col min="8213" max="8213" width="8.7265625" bestFit="1" customWidth="1"/>
    <col min="8215" max="8215" width="35.81640625" bestFit="1" customWidth="1"/>
    <col min="8216" max="8216" width="10.54296875" bestFit="1" customWidth="1"/>
    <col min="8217" max="8217" width="13.81640625" bestFit="1" customWidth="1"/>
    <col min="8219" max="8219" width="17.26953125" bestFit="1" customWidth="1"/>
    <col min="8450" max="8450" width="35.7265625" bestFit="1" customWidth="1"/>
    <col min="8451" max="8451" width="14" customWidth="1"/>
    <col min="8452" max="8452" width="13.81640625" bestFit="1" customWidth="1"/>
    <col min="8453" max="8453" width="11.26953125" bestFit="1" customWidth="1"/>
    <col min="8454" max="8454" width="16" bestFit="1" customWidth="1"/>
    <col min="8455" max="8455" width="11.453125" bestFit="1" customWidth="1"/>
    <col min="8456" max="8456" width="13.26953125" customWidth="1"/>
    <col min="8457" max="8460" width="11.453125" bestFit="1" customWidth="1"/>
    <col min="8461" max="8461" width="17.26953125" bestFit="1" customWidth="1"/>
    <col min="8464" max="8464" width="35.81640625" bestFit="1" customWidth="1"/>
    <col min="8465" max="8465" width="10.54296875" bestFit="1" customWidth="1"/>
    <col min="8466" max="8466" width="13.81640625" bestFit="1" customWidth="1"/>
    <col min="8468" max="8468" width="17.26953125" bestFit="1" customWidth="1"/>
    <col min="8469" max="8469" width="8.7265625" bestFit="1" customWidth="1"/>
    <col min="8471" max="8471" width="35.81640625" bestFit="1" customWidth="1"/>
    <col min="8472" max="8472" width="10.54296875" bestFit="1" customWidth="1"/>
    <col min="8473" max="8473" width="13.81640625" bestFit="1" customWidth="1"/>
    <col min="8475" max="8475" width="17.26953125" bestFit="1" customWidth="1"/>
    <col min="8706" max="8706" width="35.7265625" bestFit="1" customWidth="1"/>
    <col min="8707" max="8707" width="14" customWidth="1"/>
    <col min="8708" max="8708" width="13.81640625" bestFit="1" customWidth="1"/>
    <col min="8709" max="8709" width="11.26953125" bestFit="1" customWidth="1"/>
    <col min="8710" max="8710" width="16" bestFit="1" customWidth="1"/>
    <col min="8711" max="8711" width="11.453125" bestFit="1" customWidth="1"/>
    <col min="8712" max="8712" width="13.26953125" customWidth="1"/>
    <col min="8713" max="8716" width="11.453125" bestFit="1" customWidth="1"/>
    <col min="8717" max="8717" width="17.26953125" bestFit="1" customWidth="1"/>
    <col min="8720" max="8720" width="35.81640625" bestFit="1" customWidth="1"/>
    <col min="8721" max="8721" width="10.54296875" bestFit="1" customWidth="1"/>
    <col min="8722" max="8722" width="13.81640625" bestFit="1" customWidth="1"/>
    <col min="8724" max="8724" width="17.26953125" bestFit="1" customWidth="1"/>
    <col min="8725" max="8725" width="8.7265625" bestFit="1" customWidth="1"/>
    <col min="8727" max="8727" width="35.81640625" bestFit="1" customWidth="1"/>
    <col min="8728" max="8728" width="10.54296875" bestFit="1" customWidth="1"/>
    <col min="8729" max="8729" width="13.81640625" bestFit="1" customWidth="1"/>
    <col min="8731" max="8731" width="17.26953125" bestFit="1" customWidth="1"/>
    <col min="8962" max="8962" width="35.7265625" bestFit="1" customWidth="1"/>
    <col min="8963" max="8963" width="14" customWidth="1"/>
    <col min="8964" max="8964" width="13.81640625" bestFit="1" customWidth="1"/>
    <col min="8965" max="8965" width="11.26953125" bestFit="1" customWidth="1"/>
    <col min="8966" max="8966" width="16" bestFit="1" customWidth="1"/>
    <col min="8967" max="8967" width="11.453125" bestFit="1" customWidth="1"/>
    <col min="8968" max="8968" width="13.26953125" customWidth="1"/>
    <col min="8969" max="8972" width="11.453125" bestFit="1" customWidth="1"/>
    <col min="8973" max="8973" width="17.26953125" bestFit="1" customWidth="1"/>
    <col min="8976" max="8976" width="35.81640625" bestFit="1" customWidth="1"/>
    <col min="8977" max="8977" width="10.54296875" bestFit="1" customWidth="1"/>
    <col min="8978" max="8978" width="13.81640625" bestFit="1" customWidth="1"/>
    <col min="8980" max="8980" width="17.26953125" bestFit="1" customWidth="1"/>
    <col min="8981" max="8981" width="8.7265625" bestFit="1" customWidth="1"/>
    <col min="8983" max="8983" width="35.81640625" bestFit="1" customWidth="1"/>
    <col min="8984" max="8984" width="10.54296875" bestFit="1" customWidth="1"/>
    <col min="8985" max="8985" width="13.81640625" bestFit="1" customWidth="1"/>
    <col min="8987" max="8987" width="17.26953125" bestFit="1" customWidth="1"/>
    <col min="9218" max="9218" width="35.7265625" bestFit="1" customWidth="1"/>
    <col min="9219" max="9219" width="14" customWidth="1"/>
    <col min="9220" max="9220" width="13.81640625" bestFit="1" customWidth="1"/>
    <col min="9221" max="9221" width="11.26953125" bestFit="1" customWidth="1"/>
    <col min="9222" max="9222" width="16" bestFit="1" customWidth="1"/>
    <col min="9223" max="9223" width="11.453125" bestFit="1" customWidth="1"/>
    <col min="9224" max="9224" width="13.26953125" customWidth="1"/>
    <col min="9225" max="9228" width="11.453125" bestFit="1" customWidth="1"/>
    <col min="9229" max="9229" width="17.26953125" bestFit="1" customWidth="1"/>
    <col min="9232" max="9232" width="35.81640625" bestFit="1" customWidth="1"/>
    <col min="9233" max="9233" width="10.54296875" bestFit="1" customWidth="1"/>
    <col min="9234" max="9234" width="13.81640625" bestFit="1" customWidth="1"/>
    <col min="9236" max="9236" width="17.26953125" bestFit="1" customWidth="1"/>
    <col min="9237" max="9237" width="8.7265625" bestFit="1" customWidth="1"/>
    <col min="9239" max="9239" width="35.81640625" bestFit="1" customWidth="1"/>
    <col min="9240" max="9240" width="10.54296875" bestFit="1" customWidth="1"/>
    <col min="9241" max="9241" width="13.81640625" bestFit="1" customWidth="1"/>
    <col min="9243" max="9243" width="17.26953125" bestFit="1" customWidth="1"/>
    <col min="9474" max="9474" width="35.7265625" bestFit="1" customWidth="1"/>
    <col min="9475" max="9475" width="14" customWidth="1"/>
    <col min="9476" max="9476" width="13.81640625" bestFit="1" customWidth="1"/>
    <col min="9477" max="9477" width="11.26953125" bestFit="1" customWidth="1"/>
    <col min="9478" max="9478" width="16" bestFit="1" customWidth="1"/>
    <col min="9479" max="9479" width="11.453125" bestFit="1" customWidth="1"/>
    <col min="9480" max="9480" width="13.26953125" customWidth="1"/>
    <col min="9481" max="9484" width="11.453125" bestFit="1" customWidth="1"/>
    <col min="9485" max="9485" width="17.26953125" bestFit="1" customWidth="1"/>
    <col min="9488" max="9488" width="35.81640625" bestFit="1" customWidth="1"/>
    <col min="9489" max="9489" width="10.54296875" bestFit="1" customWidth="1"/>
    <col min="9490" max="9490" width="13.81640625" bestFit="1" customWidth="1"/>
    <col min="9492" max="9492" width="17.26953125" bestFit="1" customWidth="1"/>
    <col min="9493" max="9493" width="8.7265625" bestFit="1" customWidth="1"/>
    <col min="9495" max="9495" width="35.81640625" bestFit="1" customWidth="1"/>
    <col min="9496" max="9496" width="10.54296875" bestFit="1" customWidth="1"/>
    <col min="9497" max="9497" width="13.81640625" bestFit="1" customWidth="1"/>
    <col min="9499" max="9499" width="17.26953125" bestFit="1" customWidth="1"/>
    <col min="9730" max="9730" width="35.7265625" bestFit="1" customWidth="1"/>
    <col min="9731" max="9731" width="14" customWidth="1"/>
    <col min="9732" max="9732" width="13.81640625" bestFit="1" customWidth="1"/>
    <col min="9733" max="9733" width="11.26953125" bestFit="1" customWidth="1"/>
    <col min="9734" max="9734" width="16" bestFit="1" customWidth="1"/>
    <col min="9735" max="9735" width="11.453125" bestFit="1" customWidth="1"/>
    <col min="9736" max="9736" width="13.26953125" customWidth="1"/>
    <col min="9737" max="9740" width="11.453125" bestFit="1" customWidth="1"/>
    <col min="9741" max="9741" width="17.26953125" bestFit="1" customWidth="1"/>
    <col min="9744" max="9744" width="35.81640625" bestFit="1" customWidth="1"/>
    <col min="9745" max="9745" width="10.54296875" bestFit="1" customWidth="1"/>
    <col min="9746" max="9746" width="13.81640625" bestFit="1" customWidth="1"/>
    <col min="9748" max="9748" width="17.26953125" bestFit="1" customWidth="1"/>
    <col min="9749" max="9749" width="8.7265625" bestFit="1" customWidth="1"/>
    <col min="9751" max="9751" width="35.81640625" bestFit="1" customWidth="1"/>
    <col min="9752" max="9752" width="10.54296875" bestFit="1" customWidth="1"/>
    <col min="9753" max="9753" width="13.81640625" bestFit="1" customWidth="1"/>
    <col min="9755" max="9755" width="17.26953125" bestFit="1" customWidth="1"/>
    <col min="9986" max="9986" width="35.7265625" bestFit="1" customWidth="1"/>
    <col min="9987" max="9987" width="14" customWidth="1"/>
    <col min="9988" max="9988" width="13.81640625" bestFit="1" customWidth="1"/>
    <col min="9989" max="9989" width="11.26953125" bestFit="1" customWidth="1"/>
    <col min="9990" max="9990" width="16" bestFit="1" customWidth="1"/>
    <col min="9991" max="9991" width="11.453125" bestFit="1" customWidth="1"/>
    <col min="9992" max="9992" width="13.26953125" customWidth="1"/>
    <col min="9993" max="9996" width="11.453125" bestFit="1" customWidth="1"/>
    <col min="9997" max="9997" width="17.26953125" bestFit="1" customWidth="1"/>
    <col min="10000" max="10000" width="35.81640625" bestFit="1" customWidth="1"/>
    <col min="10001" max="10001" width="10.54296875" bestFit="1" customWidth="1"/>
    <col min="10002" max="10002" width="13.81640625" bestFit="1" customWidth="1"/>
    <col min="10004" max="10004" width="17.26953125" bestFit="1" customWidth="1"/>
    <col min="10005" max="10005" width="8.7265625" bestFit="1" customWidth="1"/>
    <col min="10007" max="10007" width="35.81640625" bestFit="1" customWidth="1"/>
    <col min="10008" max="10008" width="10.54296875" bestFit="1" customWidth="1"/>
    <col min="10009" max="10009" width="13.81640625" bestFit="1" customWidth="1"/>
    <col min="10011" max="10011" width="17.26953125" bestFit="1" customWidth="1"/>
    <col min="10242" max="10242" width="35.7265625" bestFit="1" customWidth="1"/>
    <col min="10243" max="10243" width="14" customWidth="1"/>
    <col min="10244" max="10244" width="13.81640625" bestFit="1" customWidth="1"/>
    <col min="10245" max="10245" width="11.26953125" bestFit="1" customWidth="1"/>
    <col min="10246" max="10246" width="16" bestFit="1" customWidth="1"/>
    <col min="10247" max="10247" width="11.453125" bestFit="1" customWidth="1"/>
    <col min="10248" max="10248" width="13.26953125" customWidth="1"/>
    <col min="10249" max="10252" width="11.453125" bestFit="1" customWidth="1"/>
    <col min="10253" max="10253" width="17.26953125" bestFit="1" customWidth="1"/>
    <col min="10256" max="10256" width="35.81640625" bestFit="1" customWidth="1"/>
    <col min="10257" max="10257" width="10.54296875" bestFit="1" customWidth="1"/>
    <col min="10258" max="10258" width="13.81640625" bestFit="1" customWidth="1"/>
    <col min="10260" max="10260" width="17.26953125" bestFit="1" customWidth="1"/>
    <col min="10261" max="10261" width="8.7265625" bestFit="1" customWidth="1"/>
    <col min="10263" max="10263" width="35.81640625" bestFit="1" customWidth="1"/>
    <col min="10264" max="10264" width="10.54296875" bestFit="1" customWidth="1"/>
    <col min="10265" max="10265" width="13.81640625" bestFit="1" customWidth="1"/>
    <col min="10267" max="10267" width="17.26953125" bestFit="1" customWidth="1"/>
    <col min="10498" max="10498" width="35.7265625" bestFit="1" customWidth="1"/>
    <col min="10499" max="10499" width="14" customWidth="1"/>
    <col min="10500" max="10500" width="13.81640625" bestFit="1" customWidth="1"/>
    <col min="10501" max="10501" width="11.26953125" bestFit="1" customWidth="1"/>
    <col min="10502" max="10502" width="16" bestFit="1" customWidth="1"/>
    <col min="10503" max="10503" width="11.453125" bestFit="1" customWidth="1"/>
    <col min="10504" max="10504" width="13.26953125" customWidth="1"/>
    <col min="10505" max="10508" width="11.453125" bestFit="1" customWidth="1"/>
    <col min="10509" max="10509" width="17.26953125" bestFit="1" customWidth="1"/>
    <col min="10512" max="10512" width="35.81640625" bestFit="1" customWidth="1"/>
    <col min="10513" max="10513" width="10.54296875" bestFit="1" customWidth="1"/>
    <col min="10514" max="10514" width="13.81640625" bestFit="1" customWidth="1"/>
    <col min="10516" max="10516" width="17.26953125" bestFit="1" customWidth="1"/>
    <col min="10517" max="10517" width="8.7265625" bestFit="1" customWidth="1"/>
    <col min="10519" max="10519" width="35.81640625" bestFit="1" customWidth="1"/>
    <col min="10520" max="10520" width="10.54296875" bestFit="1" customWidth="1"/>
    <col min="10521" max="10521" width="13.81640625" bestFit="1" customWidth="1"/>
    <col min="10523" max="10523" width="17.26953125" bestFit="1" customWidth="1"/>
    <col min="10754" max="10754" width="35.7265625" bestFit="1" customWidth="1"/>
    <col min="10755" max="10755" width="14" customWidth="1"/>
    <col min="10756" max="10756" width="13.81640625" bestFit="1" customWidth="1"/>
    <col min="10757" max="10757" width="11.26953125" bestFit="1" customWidth="1"/>
    <col min="10758" max="10758" width="16" bestFit="1" customWidth="1"/>
    <col min="10759" max="10759" width="11.453125" bestFit="1" customWidth="1"/>
    <col min="10760" max="10760" width="13.26953125" customWidth="1"/>
    <col min="10761" max="10764" width="11.453125" bestFit="1" customWidth="1"/>
    <col min="10765" max="10765" width="17.26953125" bestFit="1" customWidth="1"/>
    <col min="10768" max="10768" width="35.81640625" bestFit="1" customWidth="1"/>
    <col min="10769" max="10769" width="10.54296875" bestFit="1" customWidth="1"/>
    <col min="10770" max="10770" width="13.81640625" bestFit="1" customWidth="1"/>
    <col min="10772" max="10772" width="17.26953125" bestFit="1" customWidth="1"/>
    <col min="10773" max="10773" width="8.7265625" bestFit="1" customWidth="1"/>
    <col min="10775" max="10775" width="35.81640625" bestFit="1" customWidth="1"/>
    <col min="10776" max="10776" width="10.54296875" bestFit="1" customWidth="1"/>
    <col min="10777" max="10777" width="13.81640625" bestFit="1" customWidth="1"/>
    <col min="10779" max="10779" width="17.26953125" bestFit="1" customWidth="1"/>
    <col min="11010" max="11010" width="35.7265625" bestFit="1" customWidth="1"/>
    <col min="11011" max="11011" width="14" customWidth="1"/>
    <col min="11012" max="11012" width="13.81640625" bestFit="1" customWidth="1"/>
    <col min="11013" max="11013" width="11.26953125" bestFit="1" customWidth="1"/>
    <col min="11014" max="11014" width="16" bestFit="1" customWidth="1"/>
    <col min="11015" max="11015" width="11.453125" bestFit="1" customWidth="1"/>
    <col min="11016" max="11016" width="13.26953125" customWidth="1"/>
    <col min="11017" max="11020" width="11.453125" bestFit="1" customWidth="1"/>
    <col min="11021" max="11021" width="17.26953125" bestFit="1" customWidth="1"/>
    <col min="11024" max="11024" width="35.81640625" bestFit="1" customWidth="1"/>
    <col min="11025" max="11025" width="10.54296875" bestFit="1" customWidth="1"/>
    <col min="11026" max="11026" width="13.81640625" bestFit="1" customWidth="1"/>
    <col min="11028" max="11028" width="17.26953125" bestFit="1" customWidth="1"/>
    <col min="11029" max="11029" width="8.7265625" bestFit="1" customWidth="1"/>
    <col min="11031" max="11031" width="35.81640625" bestFit="1" customWidth="1"/>
    <col min="11032" max="11032" width="10.54296875" bestFit="1" customWidth="1"/>
    <col min="11033" max="11033" width="13.81640625" bestFit="1" customWidth="1"/>
    <col min="11035" max="11035" width="17.26953125" bestFit="1" customWidth="1"/>
    <col min="11266" max="11266" width="35.7265625" bestFit="1" customWidth="1"/>
    <col min="11267" max="11267" width="14" customWidth="1"/>
    <col min="11268" max="11268" width="13.81640625" bestFit="1" customWidth="1"/>
    <col min="11269" max="11269" width="11.26953125" bestFit="1" customWidth="1"/>
    <col min="11270" max="11270" width="16" bestFit="1" customWidth="1"/>
    <col min="11271" max="11271" width="11.453125" bestFit="1" customWidth="1"/>
    <col min="11272" max="11272" width="13.26953125" customWidth="1"/>
    <col min="11273" max="11276" width="11.453125" bestFit="1" customWidth="1"/>
    <col min="11277" max="11277" width="17.26953125" bestFit="1" customWidth="1"/>
    <col min="11280" max="11280" width="35.81640625" bestFit="1" customWidth="1"/>
    <col min="11281" max="11281" width="10.54296875" bestFit="1" customWidth="1"/>
    <col min="11282" max="11282" width="13.81640625" bestFit="1" customWidth="1"/>
    <col min="11284" max="11284" width="17.26953125" bestFit="1" customWidth="1"/>
    <col min="11285" max="11285" width="8.7265625" bestFit="1" customWidth="1"/>
    <col min="11287" max="11287" width="35.81640625" bestFit="1" customWidth="1"/>
    <col min="11288" max="11288" width="10.54296875" bestFit="1" customWidth="1"/>
    <col min="11289" max="11289" width="13.81640625" bestFit="1" customWidth="1"/>
    <col min="11291" max="11291" width="17.26953125" bestFit="1" customWidth="1"/>
    <col min="11522" max="11522" width="35.7265625" bestFit="1" customWidth="1"/>
    <col min="11523" max="11523" width="14" customWidth="1"/>
    <col min="11524" max="11524" width="13.81640625" bestFit="1" customWidth="1"/>
    <col min="11525" max="11525" width="11.26953125" bestFit="1" customWidth="1"/>
    <col min="11526" max="11526" width="16" bestFit="1" customWidth="1"/>
    <col min="11527" max="11527" width="11.453125" bestFit="1" customWidth="1"/>
    <col min="11528" max="11528" width="13.26953125" customWidth="1"/>
    <col min="11529" max="11532" width="11.453125" bestFit="1" customWidth="1"/>
    <col min="11533" max="11533" width="17.26953125" bestFit="1" customWidth="1"/>
    <col min="11536" max="11536" width="35.81640625" bestFit="1" customWidth="1"/>
    <col min="11537" max="11537" width="10.54296875" bestFit="1" customWidth="1"/>
    <col min="11538" max="11538" width="13.81640625" bestFit="1" customWidth="1"/>
    <col min="11540" max="11540" width="17.26953125" bestFit="1" customWidth="1"/>
    <col min="11541" max="11541" width="8.7265625" bestFit="1" customWidth="1"/>
    <col min="11543" max="11543" width="35.81640625" bestFit="1" customWidth="1"/>
    <col min="11544" max="11544" width="10.54296875" bestFit="1" customWidth="1"/>
    <col min="11545" max="11545" width="13.81640625" bestFit="1" customWidth="1"/>
    <col min="11547" max="11547" width="17.26953125" bestFit="1" customWidth="1"/>
    <col min="11778" max="11778" width="35.7265625" bestFit="1" customWidth="1"/>
    <col min="11779" max="11779" width="14" customWidth="1"/>
    <col min="11780" max="11780" width="13.81640625" bestFit="1" customWidth="1"/>
    <col min="11781" max="11781" width="11.26953125" bestFit="1" customWidth="1"/>
    <col min="11782" max="11782" width="16" bestFit="1" customWidth="1"/>
    <col min="11783" max="11783" width="11.453125" bestFit="1" customWidth="1"/>
    <col min="11784" max="11784" width="13.26953125" customWidth="1"/>
    <col min="11785" max="11788" width="11.453125" bestFit="1" customWidth="1"/>
    <col min="11789" max="11789" width="17.26953125" bestFit="1" customWidth="1"/>
    <col min="11792" max="11792" width="35.81640625" bestFit="1" customWidth="1"/>
    <col min="11793" max="11793" width="10.54296875" bestFit="1" customWidth="1"/>
    <col min="11794" max="11794" width="13.81640625" bestFit="1" customWidth="1"/>
    <col min="11796" max="11796" width="17.26953125" bestFit="1" customWidth="1"/>
    <col min="11797" max="11797" width="8.7265625" bestFit="1" customWidth="1"/>
    <col min="11799" max="11799" width="35.81640625" bestFit="1" customWidth="1"/>
    <col min="11800" max="11800" width="10.54296875" bestFit="1" customWidth="1"/>
    <col min="11801" max="11801" width="13.81640625" bestFit="1" customWidth="1"/>
    <col min="11803" max="11803" width="17.26953125" bestFit="1" customWidth="1"/>
    <col min="12034" max="12034" width="35.7265625" bestFit="1" customWidth="1"/>
    <col min="12035" max="12035" width="14" customWidth="1"/>
    <col min="12036" max="12036" width="13.81640625" bestFit="1" customWidth="1"/>
    <col min="12037" max="12037" width="11.26953125" bestFit="1" customWidth="1"/>
    <col min="12038" max="12038" width="16" bestFit="1" customWidth="1"/>
    <col min="12039" max="12039" width="11.453125" bestFit="1" customWidth="1"/>
    <col min="12040" max="12040" width="13.26953125" customWidth="1"/>
    <col min="12041" max="12044" width="11.453125" bestFit="1" customWidth="1"/>
    <col min="12045" max="12045" width="17.26953125" bestFit="1" customWidth="1"/>
    <col min="12048" max="12048" width="35.81640625" bestFit="1" customWidth="1"/>
    <col min="12049" max="12049" width="10.54296875" bestFit="1" customWidth="1"/>
    <col min="12050" max="12050" width="13.81640625" bestFit="1" customWidth="1"/>
    <col min="12052" max="12052" width="17.26953125" bestFit="1" customWidth="1"/>
    <col min="12053" max="12053" width="8.7265625" bestFit="1" customWidth="1"/>
    <col min="12055" max="12055" width="35.81640625" bestFit="1" customWidth="1"/>
    <col min="12056" max="12056" width="10.54296875" bestFit="1" customWidth="1"/>
    <col min="12057" max="12057" width="13.81640625" bestFit="1" customWidth="1"/>
    <col min="12059" max="12059" width="17.26953125" bestFit="1" customWidth="1"/>
    <col min="12290" max="12290" width="35.7265625" bestFit="1" customWidth="1"/>
    <col min="12291" max="12291" width="14" customWidth="1"/>
    <col min="12292" max="12292" width="13.81640625" bestFit="1" customWidth="1"/>
    <col min="12293" max="12293" width="11.26953125" bestFit="1" customWidth="1"/>
    <col min="12294" max="12294" width="16" bestFit="1" customWidth="1"/>
    <col min="12295" max="12295" width="11.453125" bestFit="1" customWidth="1"/>
    <col min="12296" max="12296" width="13.26953125" customWidth="1"/>
    <col min="12297" max="12300" width="11.453125" bestFit="1" customWidth="1"/>
    <col min="12301" max="12301" width="17.26953125" bestFit="1" customWidth="1"/>
    <col min="12304" max="12304" width="35.81640625" bestFit="1" customWidth="1"/>
    <col min="12305" max="12305" width="10.54296875" bestFit="1" customWidth="1"/>
    <col min="12306" max="12306" width="13.81640625" bestFit="1" customWidth="1"/>
    <col min="12308" max="12308" width="17.26953125" bestFit="1" customWidth="1"/>
    <col min="12309" max="12309" width="8.7265625" bestFit="1" customWidth="1"/>
    <col min="12311" max="12311" width="35.81640625" bestFit="1" customWidth="1"/>
    <col min="12312" max="12312" width="10.54296875" bestFit="1" customWidth="1"/>
    <col min="12313" max="12313" width="13.81640625" bestFit="1" customWidth="1"/>
    <col min="12315" max="12315" width="17.26953125" bestFit="1" customWidth="1"/>
    <col min="12546" max="12546" width="35.7265625" bestFit="1" customWidth="1"/>
    <col min="12547" max="12547" width="14" customWidth="1"/>
    <col min="12548" max="12548" width="13.81640625" bestFit="1" customWidth="1"/>
    <col min="12549" max="12549" width="11.26953125" bestFit="1" customWidth="1"/>
    <col min="12550" max="12550" width="16" bestFit="1" customWidth="1"/>
    <col min="12551" max="12551" width="11.453125" bestFit="1" customWidth="1"/>
    <col min="12552" max="12552" width="13.26953125" customWidth="1"/>
    <col min="12553" max="12556" width="11.453125" bestFit="1" customWidth="1"/>
    <col min="12557" max="12557" width="17.26953125" bestFit="1" customWidth="1"/>
    <col min="12560" max="12560" width="35.81640625" bestFit="1" customWidth="1"/>
    <col min="12561" max="12561" width="10.54296875" bestFit="1" customWidth="1"/>
    <col min="12562" max="12562" width="13.81640625" bestFit="1" customWidth="1"/>
    <col min="12564" max="12564" width="17.26953125" bestFit="1" customWidth="1"/>
    <col min="12565" max="12565" width="8.7265625" bestFit="1" customWidth="1"/>
    <col min="12567" max="12567" width="35.81640625" bestFit="1" customWidth="1"/>
    <col min="12568" max="12568" width="10.54296875" bestFit="1" customWidth="1"/>
    <col min="12569" max="12569" width="13.81640625" bestFit="1" customWidth="1"/>
    <col min="12571" max="12571" width="17.26953125" bestFit="1" customWidth="1"/>
    <col min="12802" max="12802" width="35.7265625" bestFit="1" customWidth="1"/>
    <col min="12803" max="12803" width="14" customWidth="1"/>
    <col min="12804" max="12804" width="13.81640625" bestFit="1" customWidth="1"/>
    <col min="12805" max="12805" width="11.26953125" bestFit="1" customWidth="1"/>
    <col min="12806" max="12806" width="16" bestFit="1" customWidth="1"/>
    <col min="12807" max="12807" width="11.453125" bestFit="1" customWidth="1"/>
    <col min="12808" max="12808" width="13.26953125" customWidth="1"/>
    <col min="12809" max="12812" width="11.453125" bestFit="1" customWidth="1"/>
    <col min="12813" max="12813" width="17.26953125" bestFit="1" customWidth="1"/>
    <col min="12816" max="12816" width="35.81640625" bestFit="1" customWidth="1"/>
    <col min="12817" max="12817" width="10.54296875" bestFit="1" customWidth="1"/>
    <col min="12818" max="12818" width="13.81640625" bestFit="1" customWidth="1"/>
    <col min="12820" max="12820" width="17.26953125" bestFit="1" customWidth="1"/>
    <col min="12821" max="12821" width="8.7265625" bestFit="1" customWidth="1"/>
    <col min="12823" max="12823" width="35.81640625" bestFit="1" customWidth="1"/>
    <col min="12824" max="12824" width="10.54296875" bestFit="1" customWidth="1"/>
    <col min="12825" max="12825" width="13.81640625" bestFit="1" customWidth="1"/>
    <col min="12827" max="12827" width="17.26953125" bestFit="1" customWidth="1"/>
    <col min="13058" max="13058" width="35.7265625" bestFit="1" customWidth="1"/>
    <col min="13059" max="13059" width="14" customWidth="1"/>
    <col min="13060" max="13060" width="13.81640625" bestFit="1" customWidth="1"/>
    <col min="13061" max="13061" width="11.26953125" bestFit="1" customWidth="1"/>
    <col min="13062" max="13062" width="16" bestFit="1" customWidth="1"/>
    <col min="13063" max="13063" width="11.453125" bestFit="1" customWidth="1"/>
    <col min="13064" max="13064" width="13.26953125" customWidth="1"/>
    <col min="13065" max="13068" width="11.453125" bestFit="1" customWidth="1"/>
    <col min="13069" max="13069" width="17.26953125" bestFit="1" customWidth="1"/>
    <col min="13072" max="13072" width="35.81640625" bestFit="1" customWidth="1"/>
    <col min="13073" max="13073" width="10.54296875" bestFit="1" customWidth="1"/>
    <col min="13074" max="13074" width="13.81640625" bestFit="1" customWidth="1"/>
    <col min="13076" max="13076" width="17.26953125" bestFit="1" customWidth="1"/>
    <col min="13077" max="13077" width="8.7265625" bestFit="1" customWidth="1"/>
    <col min="13079" max="13079" width="35.81640625" bestFit="1" customWidth="1"/>
    <col min="13080" max="13080" width="10.54296875" bestFit="1" customWidth="1"/>
    <col min="13081" max="13081" width="13.81640625" bestFit="1" customWidth="1"/>
    <col min="13083" max="13083" width="17.26953125" bestFit="1" customWidth="1"/>
    <col min="13314" max="13314" width="35.7265625" bestFit="1" customWidth="1"/>
    <col min="13315" max="13315" width="14" customWidth="1"/>
    <col min="13316" max="13316" width="13.81640625" bestFit="1" customWidth="1"/>
    <col min="13317" max="13317" width="11.26953125" bestFit="1" customWidth="1"/>
    <col min="13318" max="13318" width="16" bestFit="1" customWidth="1"/>
    <col min="13319" max="13319" width="11.453125" bestFit="1" customWidth="1"/>
    <col min="13320" max="13320" width="13.26953125" customWidth="1"/>
    <col min="13321" max="13324" width="11.453125" bestFit="1" customWidth="1"/>
    <col min="13325" max="13325" width="17.26953125" bestFit="1" customWidth="1"/>
    <col min="13328" max="13328" width="35.81640625" bestFit="1" customWidth="1"/>
    <col min="13329" max="13329" width="10.54296875" bestFit="1" customWidth="1"/>
    <col min="13330" max="13330" width="13.81640625" bestFit="1" customWidth="1"/>
    <col min="13332" max="13332" width="17.26953125" bestFit="1" customWidth="1"/>
    <col min="13333" max="13333" width="8.7265625" bestFit="1" customWidth="1"/>
    <col min="13335" max="13335" width="35.81640625" bestFit="1" customWidth="1"/>
    <col min="13336" max="13336" width="10.54296875" bestFit="1" customWidth="1"/>
    <col min="13337" max="13337" width="13.81640625" bestFit="1" customWidth="1"/>
    <col min="13339" max="13339" width="17.26953125" bestFit="1" customWidth="1"/>
    <col min="13570" max="13570" width="35.7265625" bestFit="1" customWidth="1"/>
    <col min="13571" max="13571" width="14" customWidth="1"/>
    <col min="13572" max="13572" width="13.81640625" bestFit="1" customWidth="1"/>
    <col min="13573" max="13573" width="11.26953125" bestFit="1" customWidth="1"/>
    <col min="13574" max="13574" width="16" bestFit="1" customWidth="1"/>
    <col min="13575" max="13575" width="11.453125" bestFit="1" customWidth="1"/>
    <col min="13576" max="13576" width="13.26953125" customWidth="1"/>
    <col min="13577" max="13580" width="11.453125" bestFit="1" customWidth="1"/>
    <col min="13581" max="13581" width="17.26953125" bestFit="1" customWidth="1"/>
    <col min="13584" max="13584" width="35.81640625" bestFit="1" customWidth="1"/>
    <col min="13585" max="13585" width="10.54296875" bestFit="1" customWidth="1"/>
    <col min="13586" max="13586" width="13.81640625" bestFit="1" customWidth="1"/>
    <col min="13588" max="13588" width="17.26953125" bestFit="1" customWidth="1"/>
    <col min="13589" max="13589" width="8.7265625" bestFit="1" customWidth="1"/>
    <col min="13591" max="13591" width="35.81640625" bestFit="1" customWidth="1"/>
    <col min="13592" max="13592" width="10.54296875" bestFit="1" customWidth="1"/>
    <col min="13593" max="13593" width="13.81640625" bestFit="1" customWidth="1"/>
    <col min="13595" max="13595" width="17.26953125" bestFit="1" customWidth="1"/>
    <col min="13826" max="13826" width="35.7265625" bestFit="1" customWidth="1"/>
    <col min="13827" max="13827" width="14" customWidth="1"/>
    <col min="13828" max="13828" width="13.81640625" bestFit="1" customWidth="1"/>
    <col min="13829" max="13829" width="11.26953125" bestFit="1" customWidth="1"/>
    <col min="13830" max="13830" width="16" bestFit="1" customWidth="1"/>
    <col min="13831" max="13831" width="11.453125" bestFit="1" customWidth="1"/>
    <col min="13832" max="13832" width="13.26953125" customWidth="1"/>
    <col min="13833" max="13836" width="11.453125" bestFit="1" customWidth="1"/>
    <col min="13837" max="13837" width="17.26953125" bestFit="1" customWidth="1"/>
    <col min="13840" max="13840" width="35.81640625" bestFit="1" customWidth="1"/>
    <col min="13841" max="13841" width="10.54296875" bestFit="1" customWidth="1"/>
    <col min="13842" max="13842" width="13.81640625" bestFit="1" customWidth="1"/>
    <col min="13844" max="13844" width="17.26953125" bestFit="1" customWidth="1"/>
    <col min="13845" max="13845" width="8.7265625" bestFit="1" customWidth="1"/>
    <col min="13847" max="13847" width="35.81640625" bestFit="1" customWidth="1"/>
    <col min="13848" max="13848" width="10.54296875" bestFit="1" customWidth="1"/>
    <col min="13849" max="13849" width="13.81640625" bestFit="1" customWidth="1"/>
    <col min="13851" max="13851" width="17.26953125" bestFit="1" customWidth="1"/>
    <col min="14082" max="14082" width="35.7265625" bestFit="1" customWidth="1"/>
    <col min="14083" max="14083" width="14" customWidth="1"/>
    <col min="14084" max="14084" width="13.81640625" bestFit="1" customWidth="1"/>
    <col min="14085" max="14085" width="11.26953125" bestFit="1" customWidth="1"/>
    <col min="14086" max="14086" width="16" bestFit="1" customWidth="1"/>
    <col min="14087" max="14087" width="11.453125" bestFit="1" customWidth="1"/>
    <col min="14088" max="14088" width="13.26953125" customWidth="1"/>
    <col min="14089" max="14092" width="11.453125" bestFit="1" customWidth="1"/>
    <col min="14093" max="14093" width="17.26953125" bestFit="1" customWidth="1"/>
    <col min="14096" max="14096" width="35.81640625" bestFit="1" customWidth="1"/>
    <col min="14097" max="14097" width="10.54296875" bestFit="1" customWidth="1"/>
    <col min="14098" max="14098" width="13.81640625" bestFit="1" customWidth="1"/>
    <col min="14100" max="14100" width="17.26953125" bestFit="1" customWidth="1"/>
    <col min="14101" max="14101" width="8.7265625" bestFit="1" customWidth="1"/>
    <col min="14103" max="14103" width="35.81640625" bestFit="1" customWidth="1"/>
    <col min="14104" max="14104" width="10.54296875" bestFit="1" customWidth="1"/>
    <col min="14105" max="14105" width="13.81640625" bestFit="1" customWidth="1"/>
    <col min="14107" max="14107" width="17.26953125" bestFit="1" customWidth="1"/>
    <col min="14338" max="14338" width="35.7265625" bestFit="1" customWidth="1"/>
    <col min="14339" max="14339" width="14" customWidth="1"/>
    <col min="14340" max="14340" width="13.81640625" bestFit="1" customWidth="1"/>
    <col min="14341" max="14341" width="11.26953125" bestFit="1" customWidth="1"/>
    <col min="14342" max="14342" width="16" bestFit="1" customWidth="1"/>
    <col min="14343" max="14343" width="11.453125" bestFit="1" customWidth="1"/>
    <col min="14344" max="14344" width="13.26953125" customWidth="1"/>
    <col min="14345" max="14348" width="11.453125" bestFit="1" customWidth="1"/>
    <col min="14349" max="14349" width="17.26953125" bestFit="1" customWidth="1"/>
    <col min="14352" max="14352" width="35.81640625" bestFit="1" customWidth="1"/>
    <col min="14353" max="14353" width="10.54296875" bestFit="1" customWidth="1"/>
    <col min="14354" max="14354" width="13.81640625" bestFit="1" customWidth="1"/>
    <col min="14356" max="14356" width="17.26953125" bestFit="1" customWidth="1"/>
    <col min="14357" max="14357" width="8.7265625" bestFit="1" customWidth="1"/>
    <col min="14359" max="14359" width="35.81640625" bestFit="1" customWidth="1"/>
    <col min="14360" max="14360" width="10.54296875" bestFit="1" customWidth="1"/>
    <col min="14361" max="14361" width="13.81640625" bestFit="1" customWidth="1"/>
    <col min="14363" max="14363" width="17.26953125" bestFit="1" customWidth="1"/>
    <col min="14594" max="14594" width="35.7265625" bestFit="1" customWidth="1"/>
    <col min="14595" max="14595" width="14" customWidth="1"/>
    <col min="14596" max="14596" width="13.81640625" bestFit="1" customWidth="1"/>
    <col min="14597" max="14597" width="11.26953125" bestFit="1" customWidth="1"/>
    <col min="14598" max="14598" width="16" bestFit="1" customWidth="1"/>
    <col min="14599" max="14599" width="11.453125" bestFit="1" customWidth="1"/>
    <col min="14600" max="14600" width="13.26953125" customWidth="1"/>
    <col min="14601" max="14604" width="11.453125" bestFit="1" customWidth="1"/>
    <col min="14605" max="14605" width="17.26953125" bestFit="1" customWidth="1"/>
    <col min="14608" max="14608" width="35.81640625" bestFit="1" customWidth="1"/>
    <col min="14609" max="14609" width="10.54296875" bestFit="1" customWidth="1"/>
    <col min="14610" max="14610" width="13.81640625" bestFit="1" customWidth="1"/>
    <col min="14612" max="14612" width="17.26953125" bestFit="1" customWidth="1"/>
    <col min="14613" max="14613" width="8.7265625" bestFit="1" customWidth="1"/>
    <col min="14615" max="14615" width="35.81640625" bestFit="1" customWidth="1"/>
    <col min="14616" max="14616" width="10.54296875" bestFit="1" customWidth="1"/>
    <col min="14617" max="14617" width="13.81640625" bestFit="1" customWidth="1"/>
    <col min="14619" max="14619" width="17.26953125" bestFit="1" customWidth="1"/>
    <col min="14850" max="14850" width="35.7265625" bestFit="1" customWidth="1"/>
    <col min="14851" max="14851" width="14" customWidth="1"/>
    <col min="14852" max="14852" width="13.81640625" bestFit="1" customWidth="1"/>
    <col min="14853" max="14853" width="11.26953125" bestFit="1" customWidth="1"/>
    <col min="14854" max="14854" width="16" bestFit="1" customWidth="1"/>
    <col min="14855" max="14855" width="11.453125" bestFit="1" customWidth="1"/>
    <col min="14856" max="14856" width="13.26953125" customWidth="1"/>
    <col min="14857" max="14860" width="11.453125" bestFit="1" customWidth="1"/>
    <col min="14861" max="14861" width="17.26953125" bestFit="1" customWidth="1"/>
    <col min="14864" max="14864" width="35.81640625" bestFit="1" customWidth="1"/>
    <col min="14865" max="14865" width="10.54296875" bestFit="1" customWidth="1"/>
    <col min="14866" max="14866" width="13.81640625" bestFit="1" customWidth="1"/>
    <col min="14868" max="14868" width="17.26953125" bestFit="1" customWidth="1"/>
    <col min="14869" max="14869" width="8.7265625" bestFit="1" customWidth="1"/>
    <col min="14871" max="14871" width="35.81640625" bestFit="1" customWidth="1"/>
    <col min="14872" max="14872" width="10.54296875" bestFit="1" customWidth="1"/>
    <col min="14873" max="14873" width="13.81640625" bestFit="1" customWidth="1"/>
    <col min="14875" max="14875" width="17.26953125" bestFit="1" customWidth="1"/>
    <col min="15106" max="15106" width="35.7265625" bestFit="1" customWidth="1"/>
    <col min="15107" max="15107" width="14" customWidth="1"/>
    <col min="15108" max="15108" width="13.81640625" bestFit="1" customWidth="1"/>
    <col min="15109" max="15109" width="11.26953125" bestFit="1" customWidth="1"/>
    <col min="15110" max="15110" width="16" bestFit="1" customWidth="1"/>
    <col min="15111" max="15111" width="11.453125" bestFit="1" customWidth="1"/>
    <col min="15112" max="15112" width="13.26953125" customWidth="1"/>
    <col min="15113" max="15116" width="11.453125" bestFit="1" customWidth="1"/>
    <col min="15117" max="15117" width="17.26953125" bestFit="1" customWidth="1"/>
    <col min="15120" max="15120" width="35.81640625" bestFit="1" customWidth="1"/>
    <col min="15121" max="15121" width="10.54296875" bestFit="1" customWidth="1"/>
    <col min="15122" max="15122" width="13.81640625" bestFit="1" customWidth="1"/>
    <col min="15124" max="15124" width="17.26953125" bestFit="1" customWidth="1"/>
    <col min="15125" max="15125" width="8.7265625" bestFit="1" customWidth="1"/>
    <col min="15127" max="15127" width="35.81640625" bestFit="1" customWidth="1"/>
    <col min="15128" max="15128" width="10.54296875" bestFit="1" customWidth="1"/>
    <col min="15129" max="15129" width="13.81640625" bestFit="1" customWidth="1"/>
    <col min="15131" max="15131" width="17.26953125" bestFit="1" customWidth="1"/>
    <col min="15362" max="15362" width="35.7265625" bestFit="1" customWidth="1"/>
    <col min="15363" max="15363" width="14" customWidth="1"/>
    <col min="15364" max="15364" width="13.81640625" bestFit="1" customWidth="1"/>
    <col min="15365" max="15365" width="11.26953125" bestFit="1" customWidth="1"/>
    <col min="15366" max="15366" width="16" bestFit="1" customWidth="1"/>
    <col min="15367" max="15367" width="11.453125" bestFit="1" customWidth="1"/>
    <col min="15368" max="15368" width="13.26953125" customWidth="1"/>
    <col min="15369" max="15372" width="11.453125" bestFit="1" customWidth="1"/>
    <col min="15373" max="15373" width="17.26953125" bestFit="1" customWidth="1"/>
    <col min="15376" max="15376" width="35.81640625" bestFit="1" customWidth="1"/>
    <col min="15377" max="15377" width="10.54296875" bestFit="1" customWidth="1"/>
    <col min="15378" max="15378" width="13.81640625" bestFit="1" customWidth="1"/>
    <col min="15380" max="15380" width="17.26953125" bestFit="1" customWidth="1"/>
    <col min="15381" max="15381" width="8.7265625" bestFit="1" customWidth="1"/>
    <col min="15383" max="15383" width="35.81640625" bestFit="1" customWidth="1"/>
    <col min="15384" max="15384" width="10.54296875" bestFit="1" customWidth="1"/>
    <col min="15385" max="15385" width="13.81640625" bestFit="1" customWidth="1"/>
    <col min="15387" max="15387" width="17.26953125" bestFit="1" customWidth="1"/>
    <col min="15618" max="15618" width="35.7265625" bestFit="1" customWidth="1"/>
    <col min="15619" max="15619" width="14" customWidth="1"/>
    <col min="15620" max="15620" width="13.81640625" bestFit="1" customWidth="1"/>
    <col min="15621" max="15621" width="11.26953125" bestFit="1" customWidth="1"/>
    <col min="15622" max="15622" width="16" bestFit="1" customWidth="1"/>
    <col min="15623" max="15623" width="11.453125" bestFit="1" customWidth="1"/>
    <col min="15624" max="15624" width="13.26953125" customWidth="1"/>
    <col min="15625" max="15628" width="11.453125" bestFit="1" customWidth="1"/>
    <col min="15629" max="15629" width="17.26953125" bestFit="1" customWidth="1"/>
    <col min="15632" max="15632" width="35.81640625" bestFit="1" customWidth="1"/>
    <col min="15633" max="15633" width="10.54296875" bestFit="1" customWidth="1"/>
    <col min="15634" max="15634" width="13.81640625" bestFit="1" customWidth="1"/>
    <col min="15636" max="15636" width="17.26953125" bestFit="1" customWidth="1"/>
    <col min="15637" max="15637" width="8.7265625" bestFit="1" customWidth="1"/>
    <col min="15639" max="15639" width="35.81640625" bestFit="1" customWidth="1"/>
    <col min="15640" max="15640" width="10.54296875" bestFit="1" customWidth="1"/>
    <col min="15641" max="15641" width="13.81640625" bestFit="1" customWidth="1"/>
    <col min="15643" max="15643" width="17.26953125" bestFit="1" customWidth="1"/>
    <col min="15874" max="15874" width="35.7265625" bestFit="1" customWidth="1"/>
    <col min="15875" max="15875" width="14" customWidth="1"/>
    <col min="15876" max="15876" width="13.81640625" bestFit="1" customWidth="1"/>
    <col min="15877" max="15877" width="11.26953125" bestFit="1" customWidth="1"/>
    <col min="15878" max="15878" width="16" bestFit="1" customWidth="1"/>
    <col min="15879" max="15879" width="11.453125" bestFit="1" customWidth="1"/>
    <col min="15880" max="15880" width="13.26953125" customWidth="1"/>
    <col min="15881" max="15884" width="11.453125" bestFit="1" customWidth="1"/>
    <col min="15885" max="15885" width="17.26953125" bestFit="1" customWidth="1"/>
    <col min="15888" max="15888" width="35.81640625" bestFit="1" customWidth="1"/>
    <col min="15889" max="15889" width="10.54296875" bestFit="1" customWidth="1"/>
    <col min="15890" max="15890" width="13.81640625" bestFit="1" customWidth="1"/>
    <col min="15892" max="15892" width="17.26953125" bestFit="1" customWidth="1"/>
    <col min="15893" max="15893" width="8.7265625" bestFit="1" customWidth="1"/>
    <col min="15895" max="15895" width="35.81640625" bestFit="1" customWidth="1"/>
    <col min="15896" max="15896" width="10.54296875" bestFit="1" customWidth="1"/>
    <col min="15897" max="15897" width="13.81640625" bestFit="1" customWidth="1"/>
    <col min="15899" max="15899" width="17.26953125" bestFit="1" customWidth="1"/>
    <col min="16130" max="16130" width="35.7265625" bestFit="1" customWidth="1"/>
    <col min="16131" max="16131" width="14" customWidth="1"/>
    <col min="16132" max="16132" width="13.81640625" bestFit="1" customWidth="1"/>
    <col min="16133" max="16133" width="11.26953125" bestFit="1" customWidth="1"/>
    <col min="16134" max="16134" width="16" bestFit="1" customWidth="1"/>
    <col min="16135" max="16135" width="11.453125" bestFit="1" customWidth="1"/>
    <col min="16136" max="16136" width="13.26953125" customWidth="1"/>
    <col min="16137" max="16140" width="11.453125" bestFit="1" customWidth="1"/>
    <col min="16141" max="16141" width="17.26953125" bestFit="1" customWidth="1"/>
    <col min="16144" max="16144" width="35.81640625" bestFit="1" customWidth="1"/>
    <col min="16145" max="16145" width="10.54296875" bestFit="1" customWidth="1"/>
    <col min="16146" max="16146" width="13.81640625" bestFit="1" customWidth="1"/>
    <col min="16148" max="16148" width="17.26953125" bestFit="1" customWidth="1"/>
    <col min="16149" max="16149" width="8.7265625" bestFit="1" customWidth="1"/>
    <col min="16151" max="16151" width="35.81640625" bestFit="1" customWidth="1"/>
    <col min="16152" max="16152" width="10.54296875" bestFit="1" customWidth="1"/>
    <col min="16153" max="16153" width="13.81640625" bestFit="1" customWidth="1"/>
    <col min="16155" max="16155" width="17.26953125" bestFit="1" customWidth="1"/>
  </cols>
  <sheetData>
    <row r="1" spans="1:85" ht="15" thickBot="1" x14ac:dyDescent="0.4">
      <c r="A1" s="7" t="s">
        <v>203</v>
      </c>
      <c r="C1" s="9"/>
      <c r="H1" s="3" t="s">
        <v>205</v>
      </c>
      <c r="I1" s="3" t="s">
        <v>206</v>
      </c>
      <c r="J1" s="3" t="s">
        <v>207</v>
      </c>
      <c r="K1" s="3" t="s">
        <v>208</v>
      </c>
      <c r="L1" s="3" t="s">
        <v>209</v>
      </c>
      <c r="M1" s="3" t="s">
        <v>210</v>
      </c>
    </row>
    <row r="2" spans="1:85" ht="15.5" thickTop="1" thickBot="1" x14ac:dyDescent="0.4">
      <c r="B2" s="10" t="s">
        <v>211</v>
      </c>
      <c r="C2" s="104" t="s">
        <v>212</v>
      </c>
      <c r="CG2" t="s">
        <v>213</v>
      </c>
    </row>
    <row r="3" spans="1:85" ht="15.5" thickTop="1" thickBot="1" x14ac:dyDescent="0.4">
      <c r="B3" s="10"/>
      <c r="C3" s="9"/>
      <c r="CG3" t="s">
        <v>212</v>
      </c>
    </row>
    <row r="4" spans="1:85" ht="15.5" thickTop="1" thickBot="1" x14ac:dyDescent="0.4">
      <c r="B4" t="s">
        <v>214</v>
      </c>
      <c r="C4" s="105">
        <v>0.08</v>
      </c>
      <c r="H4" t="s">
        <v>215</v>
      </c>
      <c r="I4" s="4">
        <f>+F107</f>
        <v>7088.7013698630135</v>
      </c>
      <c r="J4" s="4">
        <f>+M107</f>
        <v>16437.917808219179</v>
      </c>
      <c r="K4" s="4">
        <f>+T107</f>
        <v>17525.56712328767</v>
      </c>
      <c r="L4" s="4">
        <f>+AA107</f>
        <v>16830.772602739726</v>
      </c>
      <c r="M4" s="13">
        <f>SUM(I4:L4)</f>
        <v>57882.95890410959</v>
      </c>
    </row>
    <row r="5" spans="1:85" ht="30" thickTop="1" thickBot="1" x14ac:dyDescent="0.4">
      <c r="H5" s="29" t="s">
        <v>241</v>
      </c>
      <c r="I5" s="4">
        <f>+F108</f>
        <v>100</v>
      </c>
      <c r="J5" s="4">
        <f>+M108</f>
        <v>5</v>
      </c>
      <c r="K5" s="4">
        <f>+T108</f>
        <v>5</v>
      </c>
      <c r="L5" s="4">
        <f>+AA108</f>
        <v>5</v>
      </c>
      <c r="M5" s="13">
        <f>SUM(I5:L5)</f>
        <v>115</v>
      </c>
    </row>
    <row r="6" spans="1:85" ht="15.5" thickTop="1" thickBot="1" x14ac:dyDescent="0.4">
      <c r="B6" t="s">
        <v>242</v>
      </c>
      <c r="C6" s="106">
        <v>5</v>
      </c>
      <c r="I6" s="4"/>
      <c r="J6" s="4"/>
      <c r="K6" s="4"/>
      <c r="L6" s="4"/>
      <c r="M6" s="13"/>
    </row>
    <row r="7" spans="1:85" ht="15" thickTop="1" x14ac:dyDescent="0.35">
      <c r="M7" s="3"/>
    </row>
    <row r="8" spans="1:85" x14ac:dyDescent="0.35">
      <c r="H8" s="3" t="s">
        <v>216</v>
      </c>
      <c r="I8" s="13">
        <f>SUM(I4:I7)</f>
        <v>7188.7013698630135</v>
      </c>
      <c r="J8" s="13">
        <f>SUM(J4:J7)</f>
        <v>16442.917808219179</v>
      </c>
      <c r="K8" s="13">
        <f>SUM(K4:K7)</f>
        <v>17530.56712328767</v>
      </c>
      <c r="L8" s="13">
        <f>SUM(L4:L7)</f>
        <v>16835.772602739726</v>
      </c>
      <c r="M8" s="13">
        <f>SUM(M4:M7)</f>
        <v>57997.95890410959</v>
      </c>
    </row>
    <row r="11" spans="1:85" x14ac:dyDescent="0.35">
      <c r="B11" s="3" t="s">
        <v>238</v>
      </c>
      <c r="C11" t="s">
        <v>243</v>
      </c>
      <c r="D11" t="s">
        <v>244</v>
      </c>
      <c r="I11" s="3" t="s">
        <v>207</v>
      </c>
      <c r="J11" t="s">
        <v>243</v>
      </c>
      <c r="K11" t="s">
        <v>244</v>
      </c>
      <c r="P11" s="3" t="s">
        <v>217</v>
      </c>
      <c r="Q11" t="s">
        <v>243</v>
      </c>
      <c r="R11" t="s">
        <v>244</v>
      </c>
      <c r="W11" s="3" t="s">
        <v>218</v>
      </c>
      <c r="X11" t="s">
        <v>243</v>
      </c>
      <c r="Y11" t="s">
        <v>244</v>
      </c>
    </row>
    <row r="12" spans="1:85" ht="15" thickBot="1" x14ac:dyDescent="0.4">
      <c r="B12" s="3" t="s">
        <v>219</v>
      </c>
      <c r="C12" s="3" t="s">
        <v>245</v>
      </c>
      <c r="D12" s="3" t="s">
        <v>246</v>
      </c>
      <c r="E12" s="3" t="s">
        <v>40</v>
      </c>
      <c r="F12" s="3" t="s">
        <v>220</v>
      </c>
      <c r="I12" s="3" t="s">
        <v>219</v>
      </c>
      <c r="J12" s="3" t="s">
        <v>245</v>
      </c>
      <c r="K12" s="3" t="s">
        <v>246</v>
      </c>
      <c r="L12" s="3" t="s">
        <v>40</v>
      </c>
      <c r="M12" s="3" t="s">
        <v>220</v>
      </c>
      <c r="P12" s="3" t="s">
        <v>219</v>
      </c>
      <c r="Q12" s="3" t="s">
        <v>245</v>
      </c>
      <c r="R12" s="3" t="s">
        <v>246</v>
      </c>
      <c r="S12" s="3" t="s">
        <v>40</v>
      </c>
      <c r="T12" s="3" t="s">
        <v>220</v>
      </c>
      <c r="W12" s="3" t="s">
        <v>219</v>
      </c>
      <c r="X12" s="3" t="s">
        <v>245</v>
      </c>
      <c r="Y12" s="3" t="s">
        <v>246</v>
      </c>
      <c r="Z12" s="3" t="s">
        <v>40</v>
      </c>
      <c r="AA12" s="3" t="s">
        <v>220</v>
      </c>
    </row>
    <row r="13" spans="1:85" x14ac:dyDescent="0.35">
      <c r="B13" s="107">
        <f>+'Linea Credito Fido diretto'!B13</f>
        <v>42736</v>
      </c>
      <c r="C13" s="93"/>
      <c r="D13" s="94"/>
      <c r="E13" s="100">
        <f>+C9+C13-D13</f>
        <v>0</v>
      </c>
      <c r="F13" s="101">
        <f>+E13*1</f>
        <v>0</v>
      </c>
      <c r="G13">
        <f>+IF(C13&gt;1,$C$6,0)</f>
        <v>0</v>
      </c>
      <c r="H13" s="19"/>
      <c r="I13" s="107">
        <f>+B102+1</f>
        <v>42826</v>
      </c>
      <c r="J13" s="93"/>
      <c r="K13" s="94"/>
      <c r="L13" s="100">
        <f>+IF(C2="NO",E102,E102-F107)+(J13-K13)</f>
        <v>-866200</v>
      </c>
      <c r="M13" s="101">
        <f>+L13*1</f>
        <v>-866200</v>
      </c>
      <c r="N13">
        <f>+IF(J13&gt;1,$C$6,0)</f>
        <v>0</v>
      </c>
      <c r="O13" s="19"/>
      <c r="P13" s="107">
        <f>+I103+1</f>
        <v>42917</v>
      </c>
      <c r="Q13" s="93"/>
      <c r="R13" s="94"/>
      <c r="S13" s="17">
        <f>+IF(C2="NO",L102,L102-M107)+(Q13-R13)</f>
        <v>-876200</v>
      </c>
      <c r="T13" s="18">
        <f>+S13*1</f>
        <v>-876200</v>
      </c>
      <c r="U13">
        <f>+IF(Q13&gt;1,$C$6,0)</f>
        <v>0</v>
      </c>
      <c r="V13" s="19"/>
      <c r="W13" s="14">
        <f>+P104+1</f>
        <v>43009</v>
      </c>
      <c r="X13" s="15"/>
      <c r="Y13" s="16"/>
      <c r="Z13" s="17">
        <f>+IF(C2="NO",S102,S102-T107)+(X13-Y13)</f>
        <v>-886200</v>
      </c>
      <c r="AA13" s="18">
        <f>+Z13*1</f>
        <v>-886200</v>
      </c>
      <c r="AB13">
        <f>+IF(X13&gt;1,$C$6,0)</f>
        <v>0</v>
      </c>
      <c r="AC13" s="19"/>
    </row>
    <row r="14" spans="1:85" x14ac:dyDescent="0.35">
      <c r="B14" s="108">
        <f>+'Linea Credito Fido diretto'!B14</f>
        <v>42737</v>
      </c>
      <c r="C14" s="96"/>
      <c r="D14" s="97"/>
      <c r="E14" s="102">
        <f>+E13+C14-D14</f>
        <v>0</v>
      </c>
      <c r="F14" s="103">
        <f t="shared" ref="F14:F77" si="0">+E13*(B14-B13)</f>
        <v>0</v>
      </c>
      <c r="G14">
        <f>+IF(C14&gt;1,$C$6,0)</f>
        <v>0</v>
      </c>
      <c r="H14" s="19"/>
      <c r="I14" s="108">
        <f>+I13+1</f>
        <v>42827</v>
      </c>
      <c r="J14" s="96"/>
      <c r="K14" s="97"/>
      <c r="L14" s="102">
        <f>+L13+J14-K14</f>
        <v>-866200</v>
      </c>
      <c r="M14" s="103">
        <f>+L13*(I14-I13)</f>
        <v>-866200</v>
      </c>
      <c r="N14">
        <f>+IF(J14&gt;1,$C$6,0)</f>
        <v>0</v>
      </c>
      <c r="O14" s="19"/>
      <c r="P14" s="108">
        <f>+P13+1</f>
        <v>42918</v>
      </c>
      <c r="Q14" s="96"/>
      <c r="R14" s="97"/>
      <c r="S14" s="23">
        <f>+S13+Q14-R14</f>
        <v>-876200</v>
      </c>
      <c r="T14" s="24">
        <f>+S13*(P14-P13)</f>
        <v>-876200</v>
      </c>
      <c r="U14">
        <f>+IF(Q14&gt;1,$C$6,0)</f>
        <v>0</v>
      </c>
      <c r="V14" s="19"/>
      <c r="W14" s="20">
        <f>+W13+1</f>
        <v>43010</v>
      </c>
      <c r="X14" s="21"/>
      <c r="Y14" s="22"/>
      <c r="Z14" s="23">
        <f>+Z13+X14-Y14</f>
        <v>-886200</v>
      </c>
      <c r="AA14" s="24">
        <f>+Z13*(W14-W13)</f>
        <v>-886200</v>
      </c>
      <c r="AB14">
        <f>+IF(X14&gt;1,$C$6,0)</f>
        <v>0</v>
      </c>
      <c r="AC14" s="19"/>
    </row>
    <row r="15" spans="1:85" x14ac:dyDescent="0.35">
      <c r="B15" s="108">
        <f>+'Linea Credito Fido diretto'!B15</f>
        <v>42738</v>
      </c>
      <c r="C15" s="96"/>
      <c r="D15" s="97"/>
      <c r="E15" s="102">
        <f>+E14+C15-D15</f>
        <v>0</v>
      </c>
      <c r="F15" s="103">
        <f t="shared" si="0"/>
        <v>0</v>
      </c>
      <c r="G15">
        <f>+IF(C15&gt;1,$C$6,0)</f>
        <v>0</v>
      </c>
      <c r="H15" s="19"/>
      <c r="I15" s="108">
        <f t="shared" ref="I15:I78" si="1">+I14+1</f>
        <v>42828</v>
      </c>
      <c r="J15" s="96"/>
      <c r="K15" s="97"/>
      <c r="L15" s="102">
        <f>+L14+J15-K15</f>
        <v>-866200</v>
      </c>
      <c r="M15" s="103">
        <f>+L14*(I15-I14)</f>
        <v>-866200</v>
      </c>
      <c r="N15">
        <f>+IF(J15&gt;1,$C$6,0)</f>
        <v>0</v>
      </c>
      <c r="O15" s="19"/>
      <c r="P15" s="108">
        <f t="shared" ref="P15:P78" si="2">+P14+1</f>
        <v>42919</v>
      </c>
      <c r="Q15" s="96"/>
      <c r="R15" s="97"/>
      <c r="S15" s="23">
        <f>+S14+Q15-R15</f>
        <v>-876200</v>
      </c>
      <c r="T15" s="24">
        <f>+S14*(P15-P14)</f>
        <v>-876200</v>
      </c>
      <c r="U15">
        <f>+IF(Q15&gt;1,$C$6,0)</f>
        <v>0</v>
      </c>
      <c r="V15" s="19"/>
      <c r="W15" s="20">
        <f t="shared" ref="W15:W78" si="3">+W14+1</f>
        <v>43011</v>
      </c>
      <c r="X15" s="21"/>
      <c r="Y15" s="22"/>
      <c r="Z15" s="23">
        <f>+Z14+X15-Y15</f>
        <v>-886200</v>
      </c>
      <c r="AA15" s="24">
        <f>+Z14*(W15-W14)</f>
        <v>-886200</v>
      </c>
      <c r="AB15">
        <f>+IF(X15&gt;1,$C$6,0)</f>
        <v>0</v>
      </c>
      <c r="AC15" s="19"/>
    </row>
    <row r="16" spans="1:85" x14ac:dyDescent="0.35">
      <c r="B16" s="108">
        <f>+'Linea Credito Fido diretto'!B16</f>
        <v>42739</v>
      </c>
      <c r="C16" s="96"/>
      <c r="D16" s="97"/>
      <c r="E16" s="102">
        <f t="shared" ref="E16:E79" si="4">+E15+C16-D16</f>
        <v>0</v>
      </c>
      <c r="F16" s="103">
        <f t="shared" si="0"/>
        <v>0</v>
      </c>
      <c r="G16">
        <f>+IF(C16&gt;1,$C$6,0)</f>
        <v>0</v>
      </c>
      <c r="H16" s="19"/>
      <c r="I16" s="108">
        <f t="shared" si="1"/>
        <v>42829</v>
      </c>
      <c r="J16" s="96"/>
      <c r="K16" s="97"/>
      <c r="L16" s="102">
        <f t="shared" ref="L16:L79" si="5">+L15+J16-K16</f>
        <v>-866200</v>
      </c>
      <c r="M16" s="103">
        <f t="shared" ref="M16:M79" si="6">+L15*(I16-I15)</f>
        <v>-866200</v>
      </c>
      <c r="N16">
        <f>+IF(J16&gt;1,$C$6,0)</f>
        <v>0</v>
      </c>
      <c r="O16" s="19"/>
      <c r="P16" s="108">
        <f t="shared" si="2"/>
        <v>42920</v>
      </c>
      <c r="Q16" s="96"/>
      <c r="R16" s="97"/>
      <c r="S16" s="23">
        <f t="shared" ref="S16:S79" si="7">+S15+Q16-R16</f>
        <v>-876200</v>
      </c>
      <c r="T16" s="24">
        <f t="shared" ref="T16:T79" si="8">+S15*(P16-P15)</f>
        <v>-876200</v>
      </c>
      <c r="U16">
        <f>+IF(Q16&gt;1,$C$6,0)</f>
        <v>0</v>
      </c>
      <c r="V16" s="19"/>
      <c r="W16" s="20">
        <f t="shared" si="3"/>
        <v>43012</v>
      </c>
      <c r="X16" s="21"/>
      <c r="Y16" s="22"/>
      <c r="Z16" s="23">
        <f t="shared" ref="Z16:Z79" si="9">+Z15+X16-Y16</f>
        <v>-886200</v>
      </c>
      <c r="AA16" s="24">
        <f t="shared" ref="AA16:AA79" si="10">+Z15*(W16-W15)</f>
        <v>-886200</v>
      </c>
      <c r="AB16">
        <f>+IF(X16&gt;1,$C$6,0)</f>
        <v>0</v>
      </c>
      <c r="AC16" s="19"/>
    </row>
    <row r="17" spans="2:29" x14ac:dyDescent="0.35">
      <c r="B17" s="108">
        <f>+'Linea Credito Fido diretto'!B17</f>
        <v>42740</v>
      </c>
      <c r="C17" s="96"/>
      <c r="D17" s="97"/>
      <c r="E17" s="102">
        <f t="shared" si="4"/>
        <v>0</v>
      </c>
      <c r="F17" s="103">
        <f t="shared" si="0"/>
        <v>0</v>
      </c>
      <c r="G17">
        <f t="shared" ref="G17:G80" si="11">+IF(C17&gt;1,$C$6,0)</f>
        <v>0</v>
      </c>
      <c r="H17" s="19"/>
      <c r="I17" s="108">
        <f t="shared" si="1"/>
        <v>42830</v>
      </c>
      <c r="J17" s="96"/>
      <c r="K17" s="97"/>
      <c r="L17" s="102">
        <f t="shared" si="5"/>
        <v>-866200</v>
      </c>
      <c r="M17" s="103">
        <f t="shared" si="6"/>
        <v>-866200</v>
      </c>
      <c r="N17">
        <f t="shared" ref="N17:N80" si="12">+IF(J17&gt;1,$C$6,0)</f>
        <v>0</v>
      </c>
      <c r="O17" s="19"/>
      <c r="P17" s="108">
        <f t="shared" si="2"/>
        <v>42921</v>
      </c>
      <c r="Q17" s="96"/>
      <c r="R17" s="97"/>
      <c r="S17" s="23">
        <f t="shared" si="7"/>
        <v>-876200</v>
      </c>
      <c r="T17" s="24">
        <f t="shared" si="8"/>
        <v>-876200</v>
      </c>
      <c r="U17">
        <f t="shared" ref="U17:U80" si="13">+IF(Q17&gt;1,$C$6,0)</f>
        <v>0</v>
      </c>
      <c r="V17" s="19"/>
      <c r="W17" s="20">
        <f t="shared" si="3"/>
        <v>43013</v>
      </c>
      <c r="X17" s="21"/>
      <c r="Y17" s="22"/>
      <c r="Z17" s="23">
        <f t="shared" si="9"/>
        <v>-886200</v>
      </c>
      <c r="AA17" s="24">
        <f t="shared" si="10"/>
        <v>-886200</v>
      </c>
      <c r="AB17">
        <f t="shared" ref="AB17:AB80" si="14">+IF(X17&gt;1,$C$6,0)</f>
        <v>0</v>
      </c>
      <c r="AC17" s="19"/>
    </row>
    <row r="18" spans="2:29" x14ac:dyDescent="0.35">
      <c r="B18" s="108">
        <f>+'Linea Credito Fido diretto'!B18</f>
        <v>42741</v>
      </c>
      <c r="C18" s="96"/>
      <c r="D18" s="97"/>
      <c r="E18" s="102">
        <f t="shared" si="4"/>
        <v>0</v>
      </c>
      <c r="F18" s="103">
        <f t="shared" si="0"/>
        <v>0</v>
      </c>
      <c r="G18">
        <f t="shared" si="11"/>
        <v>0</v>
      </c>
      <c r="H18" s="19"/>
      <c r="I18" s="108">
        <f t="shared" si="1"/>
        <v>42831</v>
      </c>
      <c r="J18" s="96"/>
      <c r="K18" s="97"/>
      <c r="L18" s="102">
        <f t="shared" si="5"/>
        <v>-866200</v>
      </c>
      <c r="M18" s="103">
        <f t="shared" si="6"/>
        <v>-866200</v>
      </c>
      <c r="N18">
        <f t="shared" si="12"/>
        <v>0</v>
      </c>
      <c r="O18" s="19"/>
      <c r="P18" s="108">
        <f t="shared" si="2"/>
        <v>42922</v>
      </c>
      <c r="Q18" s="96"/>
      <c r="R18" s="97"/>
      <c r="S18" s="23">
        <f t="shared" si="7"/>
        <v>-876200</v>
      </c>
      <c r="T18" s="24">
        <f t="shared" si="8"/>
        <v>-876200</v>
      </c>
      <c r="U18">
        <f t="shared" si="13"/>
        <v>0</v>
      </c>
      <c r="V18" s="19"/>
      <c r="W18" s="20">
        <f t="shared" si="3"/>
        <v>43014</v>
      </c>
      <c r="X18" s="21"/>
      <c r="Y18" s="22"/>
      <c r="Z18" s="23">
        <f t="shared" si="9"/>
        <v>-886200</v>
      </c>
      <c r="AA18" s="24">
        <f t="shared" si="10"/>
        <v>-886200</v>
      </c>
      <c r="AB18">
        <f t="shared" si="14"/>
        <v>0</v>
      </c>
      <c r="AC18" s="19"/>
    </row>
    <row r="19" spans="2:29" x14ac:dyDescent="0.35">
      <c r="B19" s="108">
        <f>+'Linea Credito Fido diretto'!B19</f>
        <v>42742</v>
      </c>
      <c r="C19" s="96">
        <f>+Calcoli!C26</f>
        <v>0</v>
      </c>
      <c r="D19" s="97">
        <f>+Calcoli!R26</f>
        <v>24400</v>
      </c>
      <c r="E19" s="102">
        <f t="shared" si="4"/>
        <v>-24400</v>
      </c>
      <c r="F19" s="103">
        <f t="shared" si="0"/>
        <v>0</v>
      </c>
      <c r="G19" s="1">
        <f>+Calcoli!C28*$C$6</f>
        <v>0</v>
      </c>
      <c r="H19" s="19"/>
      <c r="I19" s="108">
        <f t="shared" si="1"/>
        <v>42832</v>
      </c>
      <c r="J19" s="96"/>
      <c r="K19" s="97"/>
      <c r="L19" s="102">
        <f t="shared" si="5"/>
        <v>-866200</v>
      </c>
      <c r="M19" s="103">
        <f t="shared" si="6"/>
        <v>-866200</v>
      </c>
      <c r="N19">
        <f t="shared" si="12"/>
        <v>0</v>
      </c>
      <c r="O19" s="19"/>
      <c r="P19" s="108">
        <f t="shared" si="2"/>
        <v>42923</v>
      </c>
      <c r="Q19" s="96"/>
      <c r="R19" s="97"/>
      <c r="S19" s="23">
        <f t="shared" si="7"/>
        <v>-876200</v>
      </c>
      <c r="T19" s="24">
        <f t="shared" si="8"/>
        <v>-876200</v>
      </c>
      <c r="U19">
        <f t="shared" si="13"/>
        <v>0</v>
      </c>
      <c r="V19" s="19"/>
      <c r="W19" s="20">
        <f t="shared" si="3"/>
        <v>43015</v>
      </c>
      <c r="X19" s="21"/>
      <c r="Y19" s="22"/>
      <c r="Z19" s="23">
        <f t="shared" si="9"/>
        <v>-886200</v>
      </c>
      <c r="AA19" s="24">
        <f t="shared" si="10"/>
        <v>-886200</v>
      </c>
      <c r="AB19">
        <f t="shared" si="14"/>
        <v>0</v>
      </c>
      <c r="AC19" s="19"/>
    </row>
    <row r="20" spans="2:29" x14ac:dyDescent="0.35">
      <c r="B20" s="108">
        <f>+'Linea Credito Fido diretto'!B20</f>
        <v>42743</v>
      </c>
      <c r="C20" s="96"/>
      <c r="D20" s="97"/>
      <c r="E20" s="102">
        <f t="shared" si="4"/>
        <v>-24400</v>
      </c>
      <c r="F20" s="103">
        <f t="shared" si="0"/>
        <v>-24400</v>
      </c>
      <c r="G20">
        <f t="shared" si="11"/>
        <v>0</v>
      </c>
      <c r="H20" s="19"/>
      <c r="I20" s="108">
        <f t="shared" si="1"/>
        <v>42833</v>
      </c>
      <c r="J20" s="96"/>
      <c r="K20" s="97"/>
      <c r="L20" s="102">
        <f t="shared" si="5"/>
        <v>-866200</v>
      </c>
      <c r="M20" s="103">
        <f t="shared" si="6"/>
        <v>-866200</v>
      </c>
      <c r="N20">
        <f t="shared" si="12"/>
        <v>0</v>
      </c>
      <c r="O20" s="19"/>
      <c r="P20" s="108">
        <f t="shared" si="2"/>
        <v>42924</v>
      </c>
      <c r="Q20" s="96"/>
      <c r="R20" s="97"/>
      <c r="S20" s="23">
        <f t="shared" si="7"/>
        <v>-876200</v>
      </c>
      <c r="T20" s="24">
        <f t="shared" si="8"/>
        <v>-876200</v>
      </c>
      <c r="U20">
        <f t="shared" si="13"/>
        <v>0</v>
      </c>
      <c r="V20" s="19"/>
      <c r="W20" s="20">
        <f t="shared" si="3"/>
        <v>43016</v>
      </c>
      <c r="X20" s="21"/>
      <c r="Y20" s="22"/>
      <c r="Z20" s="23">
        <f t="shared" si="9"/>
        <v>-886200</v>
      </c>
      <c r="AA20" s="24">
        <f t="shared" si="10"/>
        <v>-886200</v>
      </c>
      <c r="AB20">
        <f t="shared" si="14"/>
        <v>0</v>
      </c>
      <c r="AC20" s="19"/>
    </row>
    <row r="21" spans="2:29" x14ac:dyDescent="0.35">
      <c r="B21" s="108">
        <f>+'Linea Credito Fido diretto'!B21</f>
        <v>42744</v>
      </c>
      <c r="C21" s="96"/>
      <c r="D21" s="97"/>
      <c r="E21" s="102">
        <f t="shared" si="4"/>
        <v>-24400</v>
      </c>
      <c r="F21" s="103">
        <f t="shared" si="0"/>
        <v>-24400</v>
      </c>
      <c r="G21">
        <f t="shared" si="11"/>
        <v>0</v>
      </c>
      <c r="H21" s="19"/>
      <c r="I21" s="108">
        <f t="shared" si="1"/>
        <v>42834</v>
      </c>
      <c r="J21" s="96"/>
      <c r="K21" s="97"/>
      <c r="L21" s="102">
        <f t="shared" si="5"/>
        <v>-866200</v>
      </c>
      <c r="M21" s="103">
        <f t="shared" si="6"/>
        <v>-866200</v>
      </c>
      <c r="N21">
        <f t="shared" si="12"/>
        <v>0</v>
      </c>
      <c r="O21" s="19"/>
      <c r="P21" s="108">
        <f t="shared" si="2"/>
        <v>42925</v>
      </c>
      <c r="Q21" s="96"/>
      <c r="R21" s="97"/>
      <c r="S21" s="23">
        <f t="shared" si="7"/>
        <v>-876200</v>
      </c>
      <c r="T21" s="24">
        <f t="shared" si="8"/>
        <v>-876200</v>
      </c>
      <c r="U21">
        <f t="shared" si="13"/>
        <v>0</v>
      </c>
      <c r="V21" s="19"/>
      <c r="W21" s="20">
        <f t="shared" si="3"/>
        <v>43017</v>
      </c>
      <c r="X21" s="21"/>
      <c r="Y21" s="22"/>
      <c r="Z21" s="23">
        <f t="shared" si="9"/>
        <v>-886200</v>
      </c>
      <c r="AA21" s="24">
        <f t="shared" si="10"/>
        <v>-886200</v>
      </c>
      <c r="AB21">
        <f t="shared" si="14"/>
        <v>0</v>
      </c>
      <c r="AC21" s="19"/>
    </row>
    <row r="22" spans="2:29" x14ac:dyDescent="0.35">
      <c r="B22" s="108">
        <f>+'Linea Credito Fido diretto'!B22</f>
        <v>42745</v>
      </c>
      <c r="C22" s="96"/>
      <c r="D22" s="97"/>
      <c r="E22" s="102">
        <f t="shared" si="4"/>
        <v>-24400</v>
      </c>
      <c r="F22" s="103">
        <f t="shared" si="0"/>
        <v>-24400</v>
      </c>
      <c r="G22">
        <f t="shared" si="11"/>
        <v>0</v>
      </c>
      <c r="H22" s="19"/>
      <c r="I22" s="108">
        <f t="shared" si="1"/>
        <v>42835</v>
      </c>
      <c r="J22" s="96"/>
      <c r="K22" s="97"/>
      <c r="L22" s="102">
        <f t="shared" si="5"/>
        <v>-866200</v>
      </c>
      <c r="M22" s="103">
        <f t="shared" si="6"/>
        <v>-866200</v>
      </c>
      <c r="N22">
        <f t="shared" si="12"/>
        <v>0</v>
      </c>
      <c r="O22" s="19"/>
      <c r="P22" s="108">
        <f t="shared" si="2"/>
        <v>42926</v>
      </c>
      <c r="Q22" s="96"/>
      <c r="R22" s="97"/>
      <c r="S22" s="23">
        <f t="shared" si="7"/>
        <v>-876200</v>
      </c>
      <c r="T22" s="24">
        <f t="shared" si="8"/>
        <v>-876200</v>
      </c>
      <c r="U22">
        <f t="shared" si="13"/>
        <v>0</v>
      </c>
      <c r="V22" s="19"/>
      <c r="W22" s="20">
        <f t="shared" si="3"/>
        <v>43018</v>
      </c>
      <c r="X22" s="21"/>
      <c r="Y22" s="22"/>
      <c r="Z22" s="23">
        <f t="shared" si="9"/>
        <v>-886200</v>
      </c>
      <c r="AA22" s="24">
        <f t="shared" si="10"/>
        <v>-886200</v>
      </c>
      <c r="AB22">
        <f t="shared" si="14"/>
        <v>0</v>
      </c>
      <c r="AC22" s="19"/>
    </row>
    <row r="23" spans="2:29" x14ac:dyDescent="0.35">
      <c r="B23" s="108">
        <f>+'Linea Credito Fido diretto'!B23</f>
        <v>42746</v>
      </c>
      <c r="C23" s="96"/>
      <c r="D23" s="97"/>
      <c r="E23" s="102">
        <f t="shared" si="4"/>
        <v>-24400</v>
      </c>
      <c r="F23" s="103">
        <f t="shared" si="0"/>
        <v>-24400</v>
      </c>
      <c r="G23">
        <f t="shared" si="11"/>
        <v>0</v>
      </c>
      <c r="H23" s="19"/>
      <c r="I23" s="108">
        <f t="shared" si="1"/>
        <v>42836</v>
      </c>
      <c r="J23" s="96">
        <v>40000</v>
      </c>
      <c r="K23" s="97"/>
      <c r="L23" s="102">
        <f t="shared" si="5"/>
        <v>-826200</v>
      </c>
      <c r="M23" s="103">
        <f t="shared" si="6"/>
        <v>-866200</v>
      </c>
      <c r="N23">
        <f t="shared" si="12"/>
        <v>5</v>
      </c>
      <c r="O23" s="19"/>
      <c r="P23" s="108">
        <f t="shared" si="2"/>
        <v>42927</v>
      </c>
      <c r="Q23" s="96"/>
      <c r="R23" s="97"/>
      <c r="S23" s="23">
        <f t="shared" si="7"/>
        <v>-876200</v>
      </c>
      <c r="T23" s="24">
        <f t="shared" si="8"/>
        <v>-876200</v>
      </c>
      <c r="U23">
        <f t="shared" si="13"/>
        <v>0</v>
      </c>
      <c r="V23" s="19"/>
      <c r="W23" s="20">
        <f t="shared" si="3"/>
        <v>43019</v>
      </c>
      <c r="X23" s="21"/>
      <c r="Y23" s="22"/>
      <c r="Z23" s="23">
        <f t="shared" si="9"/>
        <v>-886200</v>
      </c>
      <c r="AA23" s="24">
        <f t="shared" si="10"/>
        <v>-886200</v>
      </c>
      <c r="AB23">
        <f t="shared" si="14"/>
        <v>0</v>
      </c>
      <c r="AC23" s="19"/>
    </row>
    <row r="24" spans="2:29" x14ac:dyDescent="0.35">
      <c r="B24" s="108">
        <f>+'Linea Credito Fido diretto'!B24</f>
        <v>42747</v>
      </c>
      <c r="C24" s="96"/>
      <c r="D24" s="97"/>
      <c r="E24" s="102">
        <f t="shared" si="4"/>
        <v>-24400</v>
      </c>
      <c r="F24" s="103">
        <f t="shared" si="0"/>
        <v>-24400</v>
      </c>
      <c r="G24">
        <f t="shared" si="11"/>
        <v>0</v>
      </c>
      <c r="H24" s="19"/>
      <c r="I24" s="108">
        <f t="shared" si="1"/>
        <v>42837</v>
      </c>
      <c r="J24" s="96"/>
      <c r="K24" s="97"/>
      <c r="L24" s="102">
        <f t="shared" si="5"/>
        <v>-826200</v>
      </c>
      <c r="M24" s="103">
        <f t="shared" si="6"/>
        <v>-826200</v>
      </c>
      <c r="N24">
        <f t="shared" si="12"/>
        <v>0</v>
      </c>
      <c r="O24" s="19"/>
      <c r="P24" s="108">
        <f t="shared" si="2"/>
        <v>42928</v>
      </c>
      <c r="Q24" s="96"/>
      <c r="R24" s="97"/>
      <c r="S24" s="23">
        <f t="shared" si="7"/>
        <v>-876200</v>
      </c>
      <c r="T24" s="24">
        <f t="shared" si="8"/>
        <v>-876200</v>
      </c>
      <c r="U24">
        <f t="shared" si="13"/>
        <v>0</v>
      </c>
      <c r="V24" s="19"/>
      <c r="W24" s="20">
        <f t="shared" si="3"/>
        <v>43020</v>
      </c>
      <c r="X24" s="21"/>
      <c r="Y24" s="22"/>
      <c r="Z24" s="23">
        <f t="shared" si="9"/>
        <v>-886200</v>
      </c>
      <c r="AA24" s="24">
        <f t="shared" si="10"/>
        <v>-886200</v>
      </c>
      <c r="AB24">
        <f t="shared" si="14"/>
        <v>0</v>
      </c>
      <c r="AC24" s="19"/>
    </row>
    <row r="25" spans="2:29" x14ac:dyDescent="0.35">
      <c r="B25" s="108">
        <f>+'Linea Credito Fido diretto'!B25</f>
        <v>42748</v>
      </c>
      <c r="C25" s="96"/>
      <c r="D25" s="97"/>
      <c r="E25" s="102">
        <f t="shared" si="4"/>
        <v>-24400</v>
      </c>
      <c r="F25" s="103">
        <f t="shared" si="0"/>
        <v>-24400</v>
      </c>
      <c r="G25">
        <f t="shared" si="11"/>
        <v>0</v>
      </c>
      <c r="H25" s="19"/>
      <c r="I25" s="108">
        <f t="shared" si="1"/>
        <v>42838</v>
      </c>
      <c r="J25" s="96"/>
      <c r="K25" s="97"/>
      <c r="L25" s="102">
        <f t="shared" si="5"/>
        <v>-826200</v>
      </c>
      <c r="M25" s="103">
        <f t="shared" si="6"/>
        <v>-826200</v>
      </c>
      <c r="N25">
        <f t="shared" si="12"/>
        <v>0</v>
      </c>
      <c r="O25" s="19"/>
      <c r="P25" s="108">
        <f t="shared" si="2"/>
        <v>42929</v>
      </c>
      <c r="Q25" s="96">
        <v>50000</v>
      </c>
      <c r="R25" s="97"/>
      <c r="S25" s="23">
        <f t="shared" si="7"/>
        <v>-826200</v>
      </c>
      <c r="T25" s="24">
        <f t="shared" si="8"/>
        <v>-876200</v>
      </c>
      <c r="U25">
        <f t="shared" si="13"/>
        <v>5</v>
      </c>
      <c r="V25" s="19"/>
      <c r="W25" s="20">
        <f t="shared" si="3"/>
        <v>43021</v>
      </c>
      <c r="X25" s="21">
        <v>60000</v>
      </c>
      <c r="Y25" s="22"/>
      <c r="Z25" s="23">
        <f t="shared" si="9"/>
        <v>-826200</v>
      </c>
      <c r="AA25" s="24">
        <f t="shared" si="10"/>
        <v>-886200</v>
      </c>
      <c r="AB25">
        <f t="shared" si="14"/>
        <v>5</v>
      </c>
      <c r="AC25" s="19"/>
    </row>
    <row r="26" spans="2:29" x14ac:dyDescent="0.35">
      <c r="B26" s="108">
        <f>+'Linea Credito Fido diretto'!B26</f>
        <v>42749</v>
      </c>
      <c r="C26" s="96">
        <f>+Calcoli!D26</f>
        <v>0</v>
      </c>
      <c r="D26" s="97">
        <f>+Calcoli!S26</f>
        <v>48800</v>
      </c>
      <c r="E26" s="102">
        <f t="shared" si="4"/>
        <v>-73200</v>
      </c>
      <c r="F26" s="103">
        <f t="shared" si="0"/>
        <v>-24400</v>
      </c>
      <c r="G26" s="1">
        <f>+Calcoli!D28*$C$6</f>
        <v>0</v>
      </c>
      <c r="H26" s="19"/>
      <c r="I26" s="108">
        <f t="shared" si="1"/>
        <v>42839</v>
      </c>
      <c r="J26" s="96"/>
      <c r="K26" s="97"/>
      <c r="L26" s="102">
        <f t="shared" si="5"/>
        <v>-826200</v>
      </c>
      <c r="M26" s="103">
        <f t="shared" si="6"/>
        <v>-826200</v>
      </c>
      <c r="N26">
        <f t="shared" si="12"/>
        <v>0</v>
      </c>
      <c r="O26" s="19"/>
      <c r="P26" s="108">
        <f t="shared" si="2"/>
        <v>42930</v>
      </c>
      <c r="Q26" s="96"/>
      <c r="R26" s="97"/>
      <c r="S26" s="23">
        <f t="shared" si="7"/>
        <v>-826200</v>
      </c>
      <c r="T26" s="24">
        <f t="shared" si="8"/>
        <v>-826200</v>
      </c>
      <c r="U26">
        <f t="shared" si="13"/>
        <v>0</v>
      </c>
      <c r="V26" s="19"/>
      <c r="W26" s="20">
        <f t="shared" si="3"/>
        <v>43022</v>
      </c>
      <c r="X26" s="21"/>
      <c r="Y26" s="22"/>
      <c r="Z26" s="23">
        <f t="shared" si="9"/>
        <v>-826200</v>
      </c>
      <c r="AA26" s="24">
        <f t="shared" si="10"/>
        <v>-826200</v>
      </c>
      <c r="AB26">
        <f t="shared" si="14"/>
        <v>0</v>
      </c>
      <c r="AC26" s="19"/>
    </row>
    <row r="27" spans="2:29" x14ac:dyDescent="0.35">
      <c r="B27" s="108">
        <f>+'Linea Credito Fido diretto'!B27</f>
        <v>42750</v>
      </c>
      <c r="C27" s="96"/>
      <c r="D27" s="97"/>
      <c r="E27" s="102">
        <f t="shared" si="4"/>
        <v>-73200</v>
      </c>
      <c r="F27" s="103">
        <f t="shared" si="0"/>
        <v>-73200</v>
      </c>
      <c r="G27">
        <f t="shared" si="11"/>
        <v>0</v>
      </c>
      <c r="H27" s="19"/>
      <c r="I27" s="108">
        <f t="shared" si="1"/>
        <v>42840</v>
      </c>
      <c r="J27" s="96"/>
      <c r="K27" s="97"/>
      <c r="L27" s="102">
        <f t="shared" si="5"/>
        <v>-826200</v>
      </c>
      <c r="M27" s="103">
        <f t="shared" si="6"/>
        <v>-826200</v>
      </c>
      <c r="N27">
        <f t="shared" si="12"/>
        <v>0</v>
      </c>
      <c r="O27" s="19"/>
      <c r="P27" s="108">
        <f t="shared" si="2"/>
        <v>42931</v>
      </c>
      <c r="Q27" s="96"/>
      <c r="R27" s="97"/>
      <c r="S27" s="23">
        <f t="shared" si="7"/>
        <v>-826200</v>
      </c>
      <c r="T27" s="24">
        <f t="shared" si="8"/>
        <v>-826200</v>
      </c>
      <c r="U27">
        <f t="shared" si="13"/>
        <v>0</v>
      </c>
      <c r="V27" s="19"/>
      <c r="W27" s="20">
        <f t="shared" si="3"/>
        <v>43023</v>
      </c>
      <c r="X27" s="21"/>
      <c r="Y27" s="22"/>
      <c r="Z27" s="23">
        <f t="shared" si="9"/>
        <v>-826200</v>
      </c>
      <c r="AA27" s="24">
        <f t="shared" si="10"/>
        <v>-826200</v>
      </c>
      <c r="AB27">
        <f t="shared" si="14"/>
        <v>0</v>
      </c>
      <c r="AC27" s="19"/>
    </row>
    <row r="28" spans="2:29" x14ac:dyDescent="0.35">
      <c r="B28" s="108">
        <f>+'Linea Credito Fido diretto'!B28</f>
        <v>42751</v>
      </c>
      <c r="C28" s="96"/>
      <c r="D28" s="97"/>
      <c r="E28" s="102">
        <f t="shared" si="4"/>
        <v>-73200</v>
      </c>
      <c r="F28" s="103">
        <f t="shared" si="0"/>
        <v>-73200</v>
      </c>
      <c r="G28">
        <f t="shared" si="11"/>
        <v>0</v>
      </c>
      <c r="H28" s="19"/>
      <c r="I28" s="108">
        <f t="shared" si="1"/>
        <v>42841</v>
      </c>
      <c r="J28" s="96"/>
      <c r="K28" s="97"/>
      <c r="L28" s="102">
        <f t="shared" si="5"/>
        <v>-826200</v>
      </c>
      <c r="M28" s="103">
        <f t="shared" si="6"/>
        <v>-826200</v>
      </c>
      <c r="N28">
        <f t="shared" si="12"/>
        <v>0</v>
      </c>
      <c r="O28" s="19"/>
      <c r="P28" s="108">
        <f t="shared" si="2"/>
        <v>42932</v>
      </c>
      <c r="Q28" s="96"/>
      <c r="R28" s="97"/>
      <c r="S28" s="23">
        <f t="shared" si="7"/>
        <v>-826200</v>
      </c>
      <c r="T28" s="24">
        <f t="shared" si="8"/>
        <v>-826200</v>
      </c>
      <c r="U28">
        <f t="shared" si="13"/>
        <v>0</v>
      </c>
      <c r="V28" s="19"/>
      <c r="W28" s="20">
        <f t="shared" si="3"/>
        <v>43024</v>
      </c>
      <c r="X28" s="21"/>
      <c r="Y28" s="22"/>
      <c r="Z28" s="23">
        <f t="shared" si="9"/>
        <v>-826200</v>
      </c>
      <c r="AA28" s="24">
        <f t="shared" si="10"/>
        <v>-826200</v>
      </c>
      <c r="AB28">
        <f t="shared" si="14"/>
        <v>0</v>
      </c>
      <c r="AC28" s="19"/>
    </row>
    <row r="29" spans="2:29" x14ac:dyDescent="0.35">
      <c r="B29" s="108">
        <f>+'Linea Credito Fido diretto'!B29</f>
        <v>42752</v>
      </c>
      <c r="C29" s="96"/>
      <c r="D29" s="97"/>
      <c r="E29" s="102">
        <f t="shared" si="4"/>
        <v>-73200</v>
      </c>
      <c r="F29" s="103">
        <f t="shared" si="0"/>
        <v>-73200</v>
      </c>
      <c r="G29">
        <f t="shared" si="11"/>
        <v>0</v>
      </c>
      <c r="H29" s="19"/>
      <c r="I29" s="108">
        <f t="shared" si="1"/>
        <v>42842</v>
      </c>
      <c r="J29" s="96"/>
      <c r="K29" s="97"/>
      <c r="L29" s="102">
        <f t="shared" si="5"/>
        <v>-826200</v>
      </c>
      <c r="M29" s="103">
        <f t="shared" si="6"/>
        <v>-826200</v>
      </c>
      <c r="N29">
        <f t="shared" si="12"/>
        <v>0</v>
      </c>
      <c r="O29" s="19"/>
      <c r="P29" s="108">
        <f t="shared" si="2"/>
        <v>42933</v>
      </c>
      <c r="Q29" s="96"/>
      <c r="R29" s="97"/>
      <c r="S29" s="23">
        <f t="shared" si="7"/>
        <v>-826200</v>
      </c>
      <c r="T29" s="24">
        <f t="shared" si="8"/>
        <v>-826200</v>
      </c>
      <c r="U29">
        <f t="shared" si="13"/>
        <v>0</v>
      </c>
      <c r="V29" s="19"/>
      <c r="W29" s="20">
        <f t="shared" si="3"/>
        <v>43025</v>
      </c>
      <c r="X29" s="21"/>
      <c r="Y29" s="22"/>
      <c r="Z29" s="23">
        <f t="shared" si="9"/>
        <v>-826200</v>
      </c>
      <c r="AA29" s="24">
        <f t="shared" si="10"/>
        <v>-826200</v>
      </c>
      <c r="AB29">
        <f t="shared" si="14"/>
        <v>0</v>
      </c>
      <c r="AC29" s="19"/>
    </row>
    <row r="30" spans="2:29" x14ac:dyDescent="0.35">
      <c r="B30" s="108">
        <f>+'Linea Credito Fido diretto'!B30</f>
        <v>42753</v>
      </c>
      <c r="C30" s="96"/>
      <c r="D30" s="97"/>
      <c r="E30" s="102">
        <f t="shared" si="4"/>
        <v>-73200</v>
      </c>
      <c r="F30" s="103">
        <f t="shared" si="0"/>
        <v>-73200</v>
      </c>
      <c r="G30">
        <f t="shared" si="11"/>
        <v>0</v>
      </c>
      <c r="H30" s="19"/>
      <c r="I30" s="108">
        <f t="shared" si="1"/>
        <v>42843</v>
      </c>
      <c r="J30" s="96"/>
      <c r="K30" s="97"/>
      <c r="L30" s="102">
        <f t="shared" si="5"/>
        <v>-826200</v>
      </c>
      <c r="M30" s="103">
        <f t="shared" si="6"/>
        <v>-826200</v>
      </c>
      <c r="N30">
        <f t="shared" si="12"/>
        <v>0</v>
      </c>
      <c r="O30" s="19"/>
      <c r="P30" s="108">
        <f t="shared" si="2"/>
        <v>42934</v>
      </c>
      <c r="Q30" s="96"/>
      <c r="R30" s="97"/>
      <c r="S30" s="23">
        <f t="shared" si="7"/>
        <v>-826200</v>
      </c>
      <c r="T30" s="24">
        <f t="shared" si="8"/>
        <v>-826200</v>
      </c>
      <c r="U30">
        <f t="shared" si="13"/>
        <v>0</v>
      </c>
      <c r="V30" s="19"/>
      <c r="W30" s="20">
        <f t="shared" si="3"/>
        <v>43026</v>
      </c>
      <c r="X30" s="21"/>
      <c r="Y30" s="22"/>
      <c r="Z30" s="23">
        <f t="shared" si="9"/>
        <v>-826200</v>
      </c>
      <c r="AA30" s="24">
        <f t="shared" si="10"/>
        <v>-826200</v>
      </c>
      <c r="AB30">
        <f t="shared" si="14"/>
        <v>0</v>
      </c>
      <c r="AC30" s="19"/>
    </row>
    <row r="31" spans="2:29" x14ac:dyDescent="0.35">
      <c r="B31" s="108">
        <f>+'Linea Credito Fido diretto'!B31</f>
        <v>42754</v>
      </c>
      <c r="C31" s="96"/>
      <c r="D31" s="97"/>
      <c r="E31" s="102">
        <f t="shared" si="4"/>
        <v>-73200</v>
      </c>
      <c r="F31" s="103">
        <f t="shared" si="0"/>
        <v>-73200</v>
      </c>
      <c r="G31">
        <f t="shared" si="11"/>
        <v>0</v>
      </c>
      <c r="H31" s="19"/>
      <c r="I31" s="108">
        <f t="shared" si="1"/>
        <v>42844</v>
      </c>
      <c r="J31" s="96"/>
      <c r="K31" s="97"/>
      <c r="L31" s="102">
        <f t="shared" si="5"/>
        <v>-826200</v>
      </c>
      <c r="M31" s="103">
        <f t="shared" si="6"/>
        <v>-826200</v>
      </c>
      <c r="N31">
        <f t="shared" si="12"/>
        <v>0</v>
      </c>
      <c r="O31" s="19"/>
      <c r="P31" s="108">
        <f t="shared" si="2"/>
        <v>42935</v>
      </c>
      <c r="Q31" s="96"/>
      <c r="R31" s="97"/>
      <c r="S31" s="23">
        <f t="shared" si="7"/>
        <v>-826200</v>
      </c>
      <c r="T31" s="24">
        <f t="shared" si="8"/>
        <v>-826200</v>
      </c>
      <c r="U31">
        <f t="shared" si="13"/>
        <v>0</v>
      </c>
      <c r="V31" s="19"/>
      <c r="W31" s="20">
        <f t="shared" si="3"/>
        <v>43027</v>
      </c>
      <c r="X31" s="21"/>
      <c r="Y31" s="22"/>
      <c r="Z31" s="23">
        <f t="shared" si="9"/>
        <v>-826200</v>
      </c>
      <c r="AA31" s="24">
        <f t="shared" si="10"/>
        <v>-826200</v>
      </c>
      <c r="AB31">
        <f t="shared" si="14"/>
        <v>0</v>
      </c>
      <c r="AC31" s="19"/>
    </row>
    <row r="32" spans="2:29" x14ac:dyDescent="0.35">
      <c r="B32" s="108">
        <f>+'Linea Credito Fido diretto'!B32</f>
        <v>42755</v>
      </c>
      <c r="C32" s="96"/>
      <c r="D32" s="97"/>
      <c r="E32" s="102">
        <f t="shared" si="4"/>
        <v>-73200</v>
      </c>
      <c r="F32" s="103">
        <f t="shared" si="0"/>
        <v>-73200</v>
      </c>
      <c r="G32">
        <f t="shared" si="11"/>
        <v>0</v>
      </c>
      <c r="H32" s="19"/>
      <c r="I32" s="108">
        <f t="shared" si="1"/>
        <v>42845</v>
      </c>
      <c r="J32" s="96"/>
      <c r="K32" s="97"/>
      <c r="L32" s="102">
        <f t="shared" si="5"/>
        <v>-826200</v>
      </c>
      <c r="M32" s="103">
        <f t="shared" si="6"/>
        <v>-826200</v>
      </c>
      <c r="N32">
        <f t="shared" si="12"/>
        <v>0</v>
      </c>
      <c r="O32" s="19"/>
      <c r="P32" s="108">
        <f t="shared" si="2"/>
        <v>42936</v>
      </c>
      <c r="Q32" s="96"/>
      <c r="R32" s="97"/>
      <c r="S32" s="23">
        <f t="shared" si="7"/>
        <v>-826200</v>
      </c>
      <c r="T32" s="24">
        <f t="shared" si="8"/>
        <v>-826200</v>
      </c>
      <c r="U32">
        <f t="shared" si="13"/>
        <v>0</v>
      </c>
      <c r="V32" s="19"/>
      <c r="W32" s="20">
        <f t="shared" si="3"/>
        <v>43028</v>
      </c>
      <c r="X32" s="21"/>
      <c r="Y32" s="22"/>
      <c r="Z32" s="23">
        <f t="shared" si="9"/>
        <v>-826200</v>
      </c>
      <c r="AA32" s="24">
        <f t="shared" si="10"/>
        <v>-826200</v>
      </c>
      <c r="AB32">
        <f t="shared" si="14"/>
        <v>0</v>
      </c>
      <c r="AC32" s="19"/>
    </row>
    <row r="33" spans="2:29" x14ac:dyDescent="0.35">
      <c r="B33" s="108">
        <f>+'Linea Credito Fido diretto'!B33</f>
        <v>42756</v>
      </c>
      <c r="C33" s="96">
        <f>+Calcoli!E26</f>
        <v>12200</v>
      </c>
      <c r="D33" s="97">
        <f>+Calcoli!T26</f>
        <v>73200</v>
      </c>
      <c r="E33" s="102">
        <f t="shared" si="4"/>
        <v>-134200</v>
      </c>
      <c r="F33" s="103">
        <f t="shared" si="0"/>
        <v>-73200</v>
      </c>
      <c r="G33" s="1">
        <f>+Calcoli!E28*$C$6</f>
        <v>5</v>
      </c>
      <c r="H33" s="19"/>
      <c r="I33" s="108">
        <f t="shared" si="1"/>
        <v>42846</v>
      </c>
      <c r="J33" s="96"/>
      <c r="K33" s="97"/>
      <c r="L33" s="102">
        <f t="shared" si="5"/>
        <v>-826200</v>
      </c>
      <c r="M33" s="103">
        <f t="shared" si="6"/>
        <v>-826200</v>
      </c>
      <c r="N33">
        <f t="shared" si="12"/>
        <v>0</v>
      </c>
      <c r="O33" s="19"/>
      <c r="P33" s="108">
        <f t="shared" si="2"/>
        <v>42937</v>
      </c>
      <c r="Q33" s="96"/>
      <c r="R33" s="97"/>
      <c r="S33" s="23">
        <f t="shared" si="7"/>
        <v>-826200</v>
      </c>
      <c r="T33" s="24">
        <f t="shared" si="8"/>
        <v>-826200</v>
      </c>
      <c r="U33">
        <f t="shared" si="13"/>
        <v>0</v>
      </c>
      <c r="V33" s="19"/>
      <c r="W33" s="20">
        <f t="shared" si="3"/>
        <v>43029</v>
      </c>
      <c r="X33" s="21"/>
      <c r="Y33" s="22"/>
      <c r="Z33" s="23">
        <f t="shared" si="9"/>
        <v>-826200</v>
      </c>
      <c r="AA33" s="24">
        <f t="shared" si="10"/>
        <v>-826200</v>
      </c>
      <c r="AB33">
        <f t="shared" si="14"/>
        <v>0</v>
      </c>
      <c r="AC33" s="19"/>
    </row>
    <row r="34" spans="2:29" x14ac:dyDescent="0.35">
      <c r="B34" s="108">
        <f>+'Linea Credito Fido diretto'!B34</f>
        <v>42757</v>
      </c>
      <c r="C34" s="96"/>
      <c r="D34" s="97"/>
      <c r="E34" s="102">
        <f t="shared" si="4"/>
        <v>-134200</v>
      </c>
      <c r="F34" s="103">
        <f t="shared" si="0"/>
        <v>-134200</v>
      </c>
      <c r="G34">
        <f t="shared" si="11"/>
        <v>0</v>
      </c>
      <c r="H34" s="19"/>
      <c r="I34" s="108">
        <f t="shared" si="1"/>
        <v>42847</v>
      </c>
      <c r="J34" s="96"/>
      <c r="K34" s="97"/>
      <c r="L34" s="102">
        <f t="shared" si="5"/>
        <v>-826200</v>
      </c>
      <c r="M34" s="103">
        <f t="shared" si="6"/>
        <v>-826200</v>
      </c>
      <c r="N34">
        <f t="shared" si="12"/>
        <v>0</v>
      </c>
      <c r="O34" s="19"/>
      <c r="P34" s="108">
        <f t="shared" si="2"/>
        <v>42938</v>
      </c>
      <c r="Q34" s="96"/>
      <c r="R34" s="97"/>
      <c r="S34" s="23">
        <f t="shared" si="7"/>
        <v>-826200</v>
      </c>
      <c r="T34" s="24">
        <f t="shared" si="8"/>
        <v>-826200</v>
      </c>
      <c r="U34">
        <f t="shared" si="13"/>
        <v>0</v>
      </c>
      <c r="V34" s="19"/>
      <c r="W34" s="20">
        <f t="shared" si="3"/>
        <v>43030</v>
      </c>
      <c r="X34" s="21"/>
      <c r="Y34" s="22"/>
      <c r="Z34" s="23">
        <f t="shared" si="9"/>
        <v>-826200</v>
      </c>
      <c r="AA34" s="24">
        <f t="shared" si="10"/>
        <v>-826200</v>
      </c>
      <c r="AB34">
        <f t="shared" si="14"/>
        <v>0</v>
      </c>
      <c r="AC34" s="19"/>
    </row>
    <row r="35" spans="2:29" x14ac:dyDescent="0.35">
      <c r="B35" s="108">
        <f>+'Linea Credito Fido diretto'!B35</f>
        <v>42758</v>
      </c>
      <c r="C35" s="96"/>
      <c r="D35" s="97"/>
      <c r="E35" s="102">
        <f t="shared" si="4"/>
        <v>-134200</v>
      </c>
      <c r="F35" s="103">
        <f t="shared" si="0"/>
        <v>-134200</v>
      </c>
      <c r="G35">
        <f t="shared" si="11"/>
        <v>0</v>
      </c>
      <c r="H35" s="19"/>
      <c r="I35" s="108">
        <f t="shared" si="1"/>
        <v>42848</v>
      </c>
      <c r="J35" s="96"/>
      <c r="K35" s="97"/>
      <c r="L35" s="102">
        <f t="shared" si="5"/>
        <v>-826200</v>
      </c>
      <c r="M35" s="103">
        <f t="shared" si="6"/>
        <v>-826200</v>
      </c>
      <c r="N35">
        <f t="shared" si="12"/>
        <v>0</v>
      </c>
      <c r="O35" s="19"/>
      <c r="P35" s="108">
        <f t="shared" si="2"/>
        <v>42939</v>
      </c>
      <c r="Q35" s="96"/>
      <c r="R35" s="97"/>
      <c r="S35" s="23">
        <f t="shared" si="7"/>
        <v>-826200</v>
      </c>
      <c r="T35" s="24">
        <f t="shared" si="8"/>
        <v>-826200</v>
      </c>
      <c r="U35">
        <f t="shared" si="13"/>
        <v>0</v>
      </c>
      <c r="V35" s="19"/>
      <c r="W35" s="20">
        <f t="shared" si="3"/>
        <v>43031</v>
      </c>
      <c r="X35" s="21"/>
      <c r="Y35" s="22"/>
      <c r="Z35" s="23">
        <f t="shared" si="9"/>
        <v>-826200</v>
      </c>
      <c r="AA35" s="24">
        <f t="shared" si="10"/>
        <v>-826200</v>
      </c>
      <c r="AB35">
        <f t="shared" si="14"/>
        <v>0</v>
      </c>
      <c r="AC35" s="19"/>
    </row>
    <row r="36" spans="2:29" x14ac:dyDescent="0.35">
      <c r="B36" s="108">
        <f>+'Linea Credito Fido diretto'!B36</f>
        <v>42759</v>
      </c>
      <c r="C36" s="96"/>
      <c r="D36" s="97"/>
      <c r="E36" s="102">
        <f t="shared" si="4"/>
        <v>-134200</v>
      </c>
      <c r="F36" s="103">
        <f t="shared" si="0"/>
        <v>-134200</v>
      </c>
      <c r="G36">
        <f t="shared" si="11"/>
        <v>0</v>
      </c>
      <c r="H36" s="19"/>
      <c r="I36" s="108">
        <f t="shared" si="1"/>
        <v>42849</v>
      </c>
      <c r="J36" s="96"/>
      <c r="K36" s="97"/>
      <c r="L36" s="102">
        <f t="shared" si="5"/>
        <v>-826200</v>
      </c>
      <c r="M36" s="103">
        <f t="shared" si="6"/>
        <v>-826200</v>
      </c>
      <c r="N36">
        <f t="shared" si="12"/>
        <v>0</v>
      </c>
      <c r="O36" s="19"/>
      <c r="P36" s="108">
        <f t="shared" si="2"/>
        <v>42940</v>
      </c>
      <c r="Q36" s="96"/>
      <c r="R36" s="97"/>
      <c r="S36" s="23">
        <f t="shared" si="7"/>
        <v>-826200</v>
      </c>
      <c r="T36" s="24">
        <f t="shared" si="8"/>
        <v>-826200</v>
      </c>
      <c r="U36">
        <f t="shared" si="13"/>
        <v>0</v>
      </c>
      <c r="V36" s="19"/>
      <c r="W36" s="20">
        <f t="shared" si="3"/>
        <v>43032</v>
      </c>
      <c r="X36" s="21"/>
      <c r="Y36" s="22"/>
      <c r="Z36" s="23">
        <f t="shared" si="9"/>
        <v>-826200</v>
      </c>
      <c r="AA36" s="24">
        <f t="shared" si="10"/>
        <v>-826200</v>
      </c>
      <c r="AB36">
        <f t="shared" si="14"/>
        <v>0</v>
      </c>
      <c r="AC36" s="19"/>
    </row>
    <row r="37" spans="2:29" x14ac:dyDescent="0.35">
      <c r="B37" s="108">
        <f>+'Linea Credito Fido diretto'!B37</f>
        <v>42760</v>
      </c>
      <c r="C37" s="96"/>
      <c r="D37" s="97"/>
      <c r="E37" s="102">
        <f t="shared" si="4"/>
        <v>-134200</v>
      </c>
      <c r="F37" s="103">
        <f t="shared" si="0"/>
        <v>-134200</v>
      </c>
      <c r="G37">
        <f t="shared" si="11"/>
        <v>0</v>
      </c>
      <c r="H37" s="19"/>
      <c r="I37" s="108">
        <f t="shared" si="1"/>
        <v>42850</v>
      </c>
      <c r="J37" s="96"/>
      <c r="K37" s="97"/>
      <c r="L37" s="102">
        <f t="shared" si="5"/>
        <v>-826200</v>
      </c>
      <c r="M37" s="103">
        <f t="shared" si="6"/>
        <v>-826200</v>
      </c>
      <c r="N37">
        <f t="shared" si="12"/>
        <v>0</v>
      </c>
      <c r="O37" s="19"/>
      <c r="P37" s="108">
        <f t="shared" si="2"/>
        <v>42941</v>
      </c>
      <c r="Q37" s="96"/>
      <c r="R37" s="97"/>
      <c r="S37" s="23">
        <f t="shared" si="7"/>
        <v>-826200</v>
      </c>
      <c r="T37" s="24">
        <f t="shared" si="8"/>
        <v>-826200</v>
      </c>
      <c r="U37">
        <f t="shared" si="13"/>
        <v>0</v>
      </c>
      <c r="V37" s="19"/>
      <c r="W37" s="20">
        <f t="shared" si="3"/>
        <v>43033</v>
      </c>
      <c r="X37" s="21"/>
      <c r="Y37" s="22"/>
      <c r="Z37" s="23">
        <f t="shared" si="9"/>
        <v>-826200</v>
      </c>
      <c r="AA37" s="24">
        <f t="shared" si="10"/>
        <v>-826200</v>
      </c>
      <c r="AB37">
        <f t="shared" si="14"/>
        <v>0</v>
      </c>
      <c r="AC37" s="19"/>
    </row>
    <row r="38" spans="2:29" x14ac:dyDescent="0.35">
      <c r="B38" s="108">
        <f>+'Linea Credito Fido diretto'!B38</f>
        <v>42761</v>
      </c>
      <c r="C38" s="96"/>
      <c r="D38" s="97"/>
      <c r="E38" s="102">
        <f t="shared" si="4"/>
        <v>-134200</v>
      </c>
      <c r="F38" s="103">
        <f t="shared" si="0"/>
        <v>-134200</v>
      </c>
      <c r="G38">
        <f t="shared" si="11"/>
        <v>0</v>
      </c>
      <c r="H38" s="19"/>
      <c r="I38" s="108">
        <f t="shared" si="1"/>
        <v>42851</v>
      </c>
      <c r="J38" s="96"/>
      <c r="K38" s="97"/>
      <c r="L38" s="102">
        <f t="shared" si="5"/>
        <v>-826200</v>
      </c>
      <c r="M38" s="103">
        <f t="shared" si="6"/>
        <v>-826200</v>
      </c>
      <c r="N38">
        <f t="shared" si="12"/>
        <v>0</v>
      </c>
      <c r="O38" s="19"/>
      <c r="P38" s="108">
        <f t="shared" si="2"/>
        <v>42942</v>
      </c>
      <c r="Q38" s="96"/>
      <c r="R38" s="97"/>
      <c r="S38" s="23">
        <f t="shared" si="7"/>
        <v>-826200</v>
      </c>
      <c r="T38" s="24">
        <f t="shared" si="8"/>
        <v>-826200</v>
      </c>
      <c r="U38">
        <f t="shared" si="13"/>
        <v>0</v>
      </c>
      <c r="V38" s="19"/>
      <c r="W38" s="20">
        <f t="shared" si="3"/>
        <v>43034</v>
      </c>
      <c r="X38" s="21"/>
      <c r="Y38" s="22"/>
      <c r="Z38" s="23">
        <f t="shared" si="9"/>
        <v>-826200</v>
      </c>
      <c r="AA38" s="24">
        <f t="shared" si="10"/>
        <v>-826200</v>
      </c>
      <c r="AB38">
        <f t="shared" si="14"/>
        <v>0</v>
      </c>
      <c r="AC38" s="19"/>
    </row>
    <row r="39" spans="2:29" x14ac:dyDescent="0.35">
      <c r="B39" s="108">
        <f>+'Linea Credito Fido diretto'!B39</f>
        <v>42762</v>
      </c>
      <c r="C39" s="96"/>
      <c r="D39" s="97"/>
      <c r="E39" s="102">
        <f t="shared" si="4"/>
        <v>-134200</v>
      </c>
      <c r="F39" s="103">
        <f t="shared" si="0"/>
        <v>-134200</v>
      </c>
      <c r="G39">
        <f t="shared" si="11"/>
        <v>0</v>
      </c>
      <c r="H39" s="19"/>
      <c r="I39" s="108">
        <f t="shared" si="1"/>
        <v>42852</v>
      </c>
      <c r="J39" s="96"/>
      <c r="K39" s="97"/>
      <c r="L39" s="102">
        <f t="shared" si="5"/>
        <v>-826200</v>
      </c>
      <c r="M39" s="103">
        <f t="shared" si="6"/>
        <v>-826200</v>
      </c>
      <c r="N39">
        <f t="shared" si="12"/>
        <v>0</v>
      </c>
      <c r="O39" s="19"/>
      <c r="P39" s="108">
        <f t="shared" si="2"/>
        <v>42943</v>
      </c>
      <c r="Q39" s="96"/>
      <c r="R39" s="97"/>
      <c r="S39" s="23">
        <f t="shared" si="7"/>
        <v>-826200</v>
      </c>
      <c r="T39" s="24">
        <f t="shared" si="8"/>
        <v>-826200</v>
      </c>
      <c r="U39">
        <f t="shared" si="13"/>
        <v>0</v>
      </c>
      <c r="V39" s="19"/>
      <c r="W39" s="20">
        <f t="shared" si="3"/>
        <v>43035</v>
      </c>
      <c r="X39" s="21"/>
      <c r="Y39" s="22"/>
      <c r="Z39" s="23">
        <f t="shared" si="9"/>
        <v>-826200</v>
      </c>
      <c r="AA39" s="24">
        <f t="shared" si="10"/>
        <v>-826200</v>
      </c>
      <c r="AB39">
        <f t="shared" si="14"/>
        <v>0</v>
      </c>
      <c r="AC39" s="19"/>
    </row>
    <row r="40" spans="2:29" x14ac:dyDescent="0.35">
      <c r="B40" s="108">
        <f>+'Linea Credito Fido diretto'!B40</f>
        <v>42763</v>
      </c>
      <c r="C40" s="96">
        <f>+Calcoli!F26</f>
        <v>24400</v>
      </c>
      <c r="D40" s="97">
        <f>+Calcoli!U26</f>
        <v>97600</v>
      </c>
      <c r="E40" s="102">
        <f t="shared" si="4"/>
        <v>-207400</v>
      </c>
      <c r="F40" s="103">
        <f t="shared" si="0"/>
        <v>-134200</v>
      </c>
      <c r="G40" s="1">
        <f>+Calcoli!F28*$C$6</f>
        <v>5</v>
      </c>
      <c r="H40" s="19"/>
      <c r="I40" s="108">
        <f t="shared" si="1"/>
        <v>42853</v>
      </c>
      <c r="J40" s="96"/>
      <c r="K40" s="97"/>
      <c r="L40" s="102">
        <f t="shared" si="5"/>
        <v>-826200</v>
      </c>
      <c r="M40" s="103">
        <f t="shared" si="6"/>
        <v>-826200</v>
      </c>
      <c r="N40">
        <f t="shared" si="12"/>
        <v>0</v>
      </c>
      <c r="O40" s="19"/>
      <c r="P40" s="108">
        <f t="shared" si="2"/>
        <v>42944</v>
      </c>
      <c r="Q40" s="96"/>
      <c r="R40" s="97"/>
      <c r="S40" s="23">
        <f t="shared" si="7"/>
        <v>-826200</v>
      </c>
      <c r="T40" s="24">
        <f t="shared" si="8"/>
        <v>-826200</v>
      </c>
      <c r="U40">
        <f t="shared" si="13"/>
        <v>0</v>
      </c>
      <c r="V40" s="19"/>
      <c r="W40" s="20">
        <f t="shared" si="3"/>
        <v>43036</v>
      </c>
      <c r="X40" s="21"/>
      <c r="Y40" s="22"/>
      <c r="Z40" s="23">
        <f t="shared" si="9"/>
        <v>-826200</v>
      </c>
      <c r="AA40" s="24">
        <f t="shared" si="10"/>
        <v>-826200</v>
      </c>
      <c r="AB40">
        <f t="shared" si="14"/>
        <v>0</v>
      </c>
      <c r="AC40" s="19"/>
    </row>
    <row r="41" spans="2:29" x14ac:dyDescent="0.35">
      <c r="B41" s="108">
        <f>+'Linea Credito Fido diretto'!B41</f>
        <v>42764</v>
      </c>
      <c r="C41" s="96"/>
      <c r="D41" s="97"/>
      <c r="E41" s="102">
        <f t="shared" si="4"/>
        <v>-207400</v>
      </c>
      <c r="F41" s="103">
        <f t="shared" si="0"/>
        <v>-207400</v>
      </c>
      <c r="G41">
        <f t="shared" si="11"/>
        <v>0</v>
      </c>
      <c r="H41" s="19"/>
      <c r="I41" s="108">
        <f t="shared" si="1"/>
        <v>42854</v>
      </c>
      <c r="J41" s="96"/>
      <c r="K41" s="97"/>
      <c r="L41" s="102">
        <f t="shared" si="5"/>
        <v>-826200</v>
      </c>
      <c r="M41" s="103">
        <f t="shared" si="6"/>
        <v>-826200</v>
      </c>
      <c r="N41">
        <f t="shared" si="12"/>
        <v>0</v>
      </c>
      <c r="O41" s="19"/>
      <c r="P41" s="108">
        <f t="shared" si="2"/>
        <v>42945</v>
      </c>
      <c r="Q41" s="96"/>
      <c r="R41" s="97"/>
      <c r="S41" s="23">
        <f t="shared" si="7"/>
        <v>-826200</v>
      </c>
      <c r="T41" s="24">
        <f t="shared" si="8"/>
        <v>-826200</v>
      </c>
      <c r="U41">
        <f t="shared" si="13"/>
        <v>0</v>
      </c>
      <c r="V41" s="19"/>
      <c r="W41" s="20">
        <f t="shared" si="3"/>
        <v>43037</v>
      </c>
      <c r="X41" s="21"/>
      <c r="Y41" s="22"/>
      <c r="Z41" s="23">
        <f t="shared" si="9"/>
        <v>-826200</v>
      </c>
      <c r="AA41" s="24">
        <f t="shared" si="10"/>
        <v>-826200</v>
      </c>
      <c r="AB41">
        <f t="shared" si="14"/>
        <v>0</v>
      </c>
      <c r="AC41" s="19"/>
    </row>
    <row r="42" spans="2:29" x14ac:dyDescent="0.35">
      <c r="B42" s="108">
        <f>+'Linea Credito Fido diretto'!B42</f>
        <v>42765</v>
      </c>
      <c r="C42" s="96"/>
      <c r="D42" s="97"/>
      <c r="E42" s="102">
        <f t="shared" si="4"/>
        <v>-207400</v>
      </c>
      <c r="F42" s="103">
        <f t="shared" si="0"/>
        <v>-207400</v>
      </c>
      <c r="G42">
        <f t="shared" si="11"/>
        <v>0</v>
      </c>
      <c r="H42" s="19"/>
      <c r="I42" s="108">
        <f t="shared" si="1"/>
        <v>42855</v>
      </c>
      <c r="J42" s="96"/>
      <c r="K42" s="97"/>
      <c r="L42" s="102">
        <f t="shared" si="5"/>
        <v>-826200</v>
      </c>
      <c r="M42" s="103">
        <f t="shared" si="6"/>
        <v>-826200</v>
      </c>
      <c r="N42">
        <f t="shared" si="12"/>
        <v>0</v>
      </c>
      <c r="O42" s="19"/>
      <c r="P42" s="108">
        <f t="shared" si="2"/>
        <v>42946</v>
      </c>
      <c r="Q42" s="96"/>
      <c r="R42" s="97"/>
      <c r="S42" s="23">
        <f t="shared" si="7"/>
        <v>-826200</v>
      </c>
      <c r="T42" s="24">
        <f t="shared" si="8"/>
        <v>-826200</v>
      </c>
      <c r="U42">
        <f t="shared" si="13"/>
        <v>0</v>
      </c>
      <c r="V42" s="19"/>
      <c r="W42" s="20">
        <f t="shared" si="3"/>
        <v>43038</v>
      </c>
      <c r="X42" s="21"/>
      <c r="Y42" s="22"/>
      <c r="Z42" s="23">
        <f t="shared" si="9"/>
        <v>-826200</v>
      </c>
      <c r="AA42" s="24">
        <f t="shared" si="10"/>
        <v>-826200</v>
      </c>
      <c r="AB42">
        <f t="shared" si="14"/>
        <v>0</v>
      </c>
      <c r="AC42" s="19"/>
    </row>
    <row r="43" spans="2:29" x14ac:dyDescent="0.35">
      <c r="B43" s="108">
        <f>+'Linea Credito Fido diretto'!B43</f>
        <v>42766</v>
      </c>
      <c r="C43" s="96"/>
      <c r="D43" s="97"/>
      <c r="E43" s="102">
        <f t="shared" si="4"/>
        <v>-207400</v>
      </c>
      <c r="F43" s="103">
        <f t="shared" si="0"/>
        <v>-207400</v>
      </c>
      <c r="G43">
        <f t="shared" si="11"/>
        <v>0</v>
      </c>
      <c r="H43" s="19"/>
      <c r="I43" s="108">
        <f t="shared" si="1"/>
        <v>42856</v>
      </c>
      <c r="J43" s="96"/>
      <c r="K43" s="97"/>
      <c r="L43" s="102">
        <f t="shared" si="5"/>
        <v>-826200</v>
      </c>
      <c r="M43" s="103">
        <f t="shared" si="6"/>
        <v>-826200</v>
      </c>
      <c r="N43">
        <f t="shared" si="12"/>
        <v>0</v>
      </c>
      <c r="O43" s="19"/>
      <c r="P43" s="108">
        <f t="shared" si="2"/>
        <v>42947</v>
      </c>
      <c r="Q43" s="96"/>
      <c r="R43" s="97"/>
      <c r="S43" s="23">
        <f t="shared" si="7"/>
        <v>-826200</v>
      </c>
      <c r="T43" s="24">
        <f t="shared" si="8"/>
        <v>-826200</v>
      </c>
      <c r="U43">
        <f t="shared" si="13"/>
        <v>0</v>
      </c>
      <c r="V43" s="19"/>
      <c r="W43" s="20">
        <f t="shared" si="3"/>
        <v>43039</v>
      </c>
      <c r="X43" s="21"/>
      <c r="Y43" s="22"/>
      <c r="Z43" s="23">
        <f t="shared" si="9"/>
        <v>-826200</v>
      </c>
      <c r="AA43" s="24">
        <f t="shared" si="10"/>
        <v>-826200</v>
      </c>
      <c r="AB43">
        <f t="shared" si="14"/>
        <v>0</v>
      </c>
      <c r="AC43" s="19"/>
    </row>
    <row r="44" spans="2:29" x14ac:dyDescent="0.35">
      <c r="B44" s="108">
        <f>+'Linea Credito Fido diretto'!B44</f>
        <v>42767</v>
      </c>
      <c r="C44" s="96"/>
      <c r="D44" s="97"/>
      <c r="E44" s="102">
        <f t="shared" si="4"/>
        <v>-207400</v>
      </c>
      <c r="F44" s="103">
        <f t="shared" si="0"/>
        <v>-207400</v>
      </c>
      <c r="G44">
        <f t="shared" si="11"/>
        <v>0</v>
      </c>
      <c r="H44" s="19"/>
      <c r="I44" s="108">
        <f t="shared" si="1"/>
        <v>42857</v>
      </c>
      <c r="J44" s="96"/>
      <c r="K44" s="97"/>
      <c r="L44" s="102">
        <f t="shared" si="5"/>
        <v>-826200</v>
      </c>
      <c r="M44" s="103">
        <f t="shared" si="6"/>
        <v>-826200</v>
      </c>
      <c r="N44">
        <f t="shared" si="12"/>
        <v>0</v>
      </c>
      <c r="O44" s="19"/>
      <c r="P44" s="108">
        <f t="shared" si="2"/>
        <v>42948</v>
      </c>
      <c r="Q44" s="96"/>
      <c r="R44" s="97"/>
      <c r="S44" s="23">
        <f t="shared" si="7"/>
        <v>-826200</v>
      </c>
      <c r="T44" s="24">
        <f t="shared" si="8"/>
        <v>-826200</v>
      </c>
      <c r="U44">
        <f t="shared" si="13"/>
        <v>0</v>
      </c>
      <c r="V44" s="19"/>
      <c r="W44" s="20">
        <f t="shared" si="3"/>
        <v>43040</v>
      </c>
      <c r="X44" s="21"/>
      <c r="Y44" s="22"/>
      <c r="Z44" s="23">
        <f t="shared" si="9"/>
        <v>-826200</v>
      </c>
      <c r="AA44" s="24">
        <f t="shared" si="10"/>
        <v>-826200</v>
      </c>
      <c r="AB44">
        <f t="shared" si="14"/>
        <v>0</v>
      </c>
      <c r="AC44" s="19"/>
    </row>
    <row r="45" spans="2:29" x14ac:dyDescent="0.35">
      <c r="B45" s="108">
        <f>+'Linea Credito Fido diretto'!B45</f>
        <v>42768</v>
      </c>
      <c r="C45" s="96"/>
      <c r="D45" s="97"/>
      <c r="E45" s="102">
        <f t="shared" si="4"/>
        <v>-207400</v>
      </c>
      <c r="F45" s="103">
        <f t="shared" si="0"/>
        <v>-207400</v>
      </c>
      <c r="G45">
        <f t="shared" si="11"/>
        <v>0</v>
      </c>
      <c r="H45" s="19"/>
      <c r="I45" s="108">
        <f t="shared" si="1"/>
        <v>42858</v>
      </c>
      <c r="J45" s="96"/>
      <c r="K45" s="97"/>
      <c r="L45" s="102">
        <f t="shared" si="5"/>
        <v>-826200</v>
      </c>
      <c r="M45" s="103">
        <f t="shared" si="6"/>
        <v>-826200</v>
      </c>
      <c r="N45">
        <f t="shared" si="12"/>
        <v>0</v>
      </c>
      <c r="O45" s="19"/>
      <c r="P45" s="108">
        <f t="shared" si="2"/>
        <v>42949</v>
      </c>
      <c r="Q45" s="96"/>
      <c r="R45" s="97"/>
      <c r="S45" s="23">
        <f t="shared" si="7"/>
        <v>-826200</v>
      </c>
      <c r="T45" s="24">
        <f t="shared" si="8"/>
        <v>-826200</v>
      </c>
      <c r="U45">
        <f t="shared" si="13"/>
        <v>0</v>
      </c>
      <c r="V45" s="19"/>
      <c r="W45" s="20">
        <f t="shared" si="3"/>
        <v>43041</v>
      </c>
      <c r="X45" s="21"/>
      <c r="Y45" s="22"/>
      <c r="Z45" s="23">
        <f t="shared" si="9"/>
        <v>-826200</v>
      </c>
      <c r="AA45" s="24">
        <f t="shared" si="10"/>
        <v>-826200</v>
      </c>
      <c r="AB45">
        <f t="shared" si="14"/>
        <v>0</v>
      </c>
      <c r="AC45" s="19"/>
    </row>
    <row r="46" spans="2:29" x14ac:dyDescent="0.35">
      <c r="B46" s="108">
        <f>+'Linea Credito Fido diretto'!B46</f>
        <v>42769</v>
      </c>
      <c r="C46" s="96"/>
      <c r="D46" s="97"/>
      <c r="E46" s="102">
        <f t="shared" si="4"/>
        <v>-207400</v>
      </c>
      <c r="F46" s="103">
        <f t="shared" si="0"/>
        <v>-207400</v>
      </c>
      <c r="G46">
        <f t="shared" si="11"/>
        <v>0</v>
      </c>
      <c r="H46" s="19"/>
      <c r="I46" s="108">
        <f t="shared" si="1"/>
        <v>42859</v>
      </c>
      <c r="J46" s="96"/>
      <c r="K46" s="97"/>
      <c r="L46" s="102">
        <f t="shared" si="5"/>
        <v>-826200</v>
      </c>
      <c r="M46" s="103">
        <f t="shared" si="6"/>
        <v>-826200</v>
      </c>
      <c r="N46">
        <f t="shared" si="12"/>
        <v>0</v>
      </c>
      <c r="O46" s="19"/>
      <c r="P46" s="108">
        <f t="shared" si="2"/>
        <v>42950</v>
      </c>
      <c r="Q46" s="96"/>
      <c r="R46" s="97"/>
      <c r="S46" s="23">
        <f t="shared" si="7"/>
        <v>-826200</v>
      </c>
      <c r="T46" s="24">
        <f t="shared" si="8"/>
        <v>-826200</v>
      </c>
      <c r="U46">
        <f t="shared" si="13"/>
        <v>0</v>
      </c>
      <c r="V46" s="19"/>
      <c r="W46" s="20">
        <f t="shared" si="3"/>
        <v>43042</v>
      </c>
      <c r="X46" s="21"/>
      <c r="Y46" s="22"/>
      <c r="Z46" s="23">
        <f t="shared" si="9"/>
        <v>-826200</v>
      </c>
      <c r="AA46" s="24">
        <f t="shared" si="10"/>
        <v>-826200</v>
      </c>
      <c r="AB46">
        <f t="shared" si="14"/>
        <v>0</v>
      </c>
      <c r="AC46" s="19"/>
    </row>
    <row r="47" spans="2:29" x14ac:dyDescent="0.35">
      <c r="B47" s="108">
        <f>+'Linea Credito Fido diretto'!B47</f>
        <v>42770</v>
      </c>
      <c r="C47" s="96">
        <f>+Calcoli!G26</f>
        <v>48800</v>
      </c>
      <c r="D47" s="97">
        <f>+Calcoli!V26</f>
        <v>122000</v>
      </c>
      <c r="E47" s="102">
        <f t="shared" si="4"/>
        <v>-280600</v>
      </c>
      <c r="F47" s="103">
        <f t="shared" si="0"/>
        <v>-207400</v>
      </c>
      <c r="G47" s="1">
        <f>+Calcoli!G28*$C$6</f>
        <v>10</v>
      </c>
      <c r="H47" s="19"/>
      <c r="I47" s="108">
        <f t="shared" si="1"/>
        <v>42860</v>
      </c>
      <c r="J47" s="96"/>
      <c r="K47" s="97"/>
      <c r="L47" s="102">
        <f t="shared" si="5"/>
        <v>-826200</v>
      </c>
      <c r="M47" s="103">
        <f t="shared" si="6"/>
        <v>-826200</v>
      </c>
      <c r="N47">
        <f t="shared" si="12"/>
        <v>0</v>
      </c>
      <c r="O47" s="19"/>
      <c r="P47" s="108">
        <f t="shared" si="2"/>
        <v>42951</v>
      </c>
      <c r="Q47" s="96"/>
      <c r="R47" s="97"/>
      <c r="S47" s="23">
        <f t="shared" si="7"/>
        <v>-826200</v>
      </c>
      <c r="T47" s="24">
        <f t="shared" si="8"/>
        <v>-826200</v>
      </c>
      <c r="U47">
        <f t="shared" si="13"/>
        <v>0</v>
      </c>
      <c r="V47" s="19"/>
      <c r="W47" s="20">
        <f t="shared" si="3"/>
        <v>43043</v>
      </c>
      <c r="X47" s="21"/>
      <c r="Y47" s="22"/>
      <c r="Z47" s="23">
        <f t="shared" si="9"/>
        <v>-826200</v>
      </c>
      <c r="AA47" s="24">
        <f t="shared" si="10"/>
        <v>-826200</v>
      </c>
      <c r="AB47">
        <f t="shared" si="14"/>
        <v>0</v>
      </c>
      <c r="AC47" s="19"/>
    </row>
    <row r="48" spans="2:29" x14ac:dyDescent="0.35">
      <c r="B48" s="108">
        <f>+'Linea Credito Fido diretto'!B48</f>
        <v>42771</v>
      </c>
      <c r="C48" s="96"/>
      <c r="D48" s="97"/>
      <c r="E48" s="102">
        <f t="shared" si="4"/>
        <v>-280600</v>
      </c>
      <c r="F48" s="103">
        <f t="shared" si="0"/>
        <v>-280600</v>
      </c>
      <c r="G48">
        <f t="shared" si="11"/>
        <v>0</v>
      </c>
      <c r="H48" s="19"/>
      <c r="I48" s="108">
        <f t="shared" si="1"/>
        <v>42861</v>
      </c>
      <c r="J48" s="96"/>
      <c r="K48" s="97"/>
      <c r="L48" s="102">
        <f t="shared" si="5"/>
        <v>-826200</v>
      </c>
      <c r="M48" s="103">
        <f t="shared" si="6"/>
        <v>-826200</v>
      </c>
      <c r="N48">
        <f t="shared" si="12"/>
        <v>0</v>
      </c>
      <c r="O48" s="19"/>
      <c r="P48" s="108">
        <f t="shared" si="2"/>
        <v>42952</v>
      </c>
      <c r="Q48" s="96"/>
      <c r="R48" s="97"/>
      <c r="S48" s="23">
        <f t="shared" si="7"/>
        <v>-826200</v>
      </c>
      <c r="T48" s="24">
        <f t="shared" si="8"/>
        <v>-826200</v>
      </c>
      <c r="U48">
        <f t="shared" si="13"/>
        <v>0</v>
      </c>
      <c r="V48" s="19"/>
      <c r="W48" s="20">
        <f t="shared" si="3"/>
        <v>43044</v>
      </c>
      <c r="X48" s="21"/>
      <c r="Y48" s="22"/>
      <c r="Z48" s="23">
        <f t="shared" si="9"/>
        <v>-826200</v>
      </c>
      <c r="AA48" s="24">
        <f t="shared" si="10"/>
        <v>-826200</v>
      </c>
      <c r="AB48">
        <f t="shared" si="14"/>
        <v>0</v>
      </c>
      <c r="AC48" s="19"/>
    </row>
    <row r="49" spans="2:29" x14ac:dyDescent="0.35">
      <c r="B49" s="108">
        <f>+'Linea Credito Fido diretto'!B49</f>
        <v>42772</v>
      </c>
      <c r="C49" s="96"/>
      <c r="D49" s="97"/>
      <c r="E49" s="102">
        <f t="shared" si="4"/>
        <v>-280600</v>
      </c>
      <c r="F49" s="103">
        <f t="shared" si="0"/>
        <v>-280600</v>
      </c>
      <c r="G49">
        <f t="shared" si="11"/>
        <v>0</v>
      </c>
      <c r="H49" s="19"/>
      <c r="I49" s="108">
        <f t="shared" si="1"/>
        <v>42862</v>
      </c>
      <c r="J49" s="96"/>
      <c r="K49" s="97"/>
      <c r="L49" s="102">
        <f t="shared" si="5"/>
        <v>-826200</v>
      </c>
      <c r="M49" s="103">
        <f t="shared" si="6"/>
        <v>-826200</v>
      </c>
      <c r="N49">
        <f t="shared" si="12"/>
        <v>0</v>
      </c>
      <c r="O49" s="19"/>
      <c r="P49" s="108">
        <f t="shared" si="2"/>
        <v>42953</v>
      </c>
      <c r="Q49" s="96"/>
      <c r="R49" s="97">
        <v>60000</v>
      </c>
      <c r="S49" s="23">
        <f t="shared" si="7"/>
        <v>-886200</v>
      </c>
      <c r="T49" s="24">
        <f t="shared" si="8"/>
        <v>-826200</v>
      </c>
      <c r="U49">
        <f t="shared" si="13"/>
        <v>0</v>
      </c>
      <c r="V49" s="19"/>
      <c r="W49" s="20">
        <f t="shared" si="3"/>
        <v>43045</v>
      </c>
      <c r="X49" s="21"/>
      <c r="Y49" s="22"/>
      <c r="Z49" s="23">
        <f t="shared" si="9"/>
        <v>-826200</v>
      </c>
      <c r="AA49" s="24">
        <f t="shared" si="10"/>
        <v>-826200</v>
      </c>
      <c r="AB49">
        <f t="shared" si="14"/>
        <v>0</v>
      </c>
      <c r="AC49" s="19"/>
    </row>
    <row r="50" spans="2:29" x14ac:dyDescent="0.35">
      <c r="B50" s="108">
        <f>+'Linea Credito Fido diretto'!B50</f>
        <v>42773</v>
      </c>
      <c r="C50" s="96"/>
      <c r="D50" s="97"/>
      <c r="E50" s="102">
        <f t="shared" si="4"/>
        <v>-280600</v>
      </c>
      <c r="F50" s="103">
        <f t="shared" si="0"/>
        <v>-280600</v>
      </c>
      <c r="G50">
        <f t="shared" si="11"/>
        <v>0</v>
      </c>
      <c r="H50" s="19"/>
      <c r="I50" s="108">
        <f t="shared" si="1"/>
        <v>42863</v>
      </c>
      <c r="J50" s="96"/>
      <c r="K50" s="97"/>
      <c r="L50" s="102">
        <f t="shared" si="5"/>
        <v>-826200</v>
      </c>
      <c r="M50" s="103">
        <f t="shared" si="6"/>
        <v>-826200</v>
      </c>
      <c r="N50">
        <f t="shared" si="12"/>
        <v>0</v>
      </c>
      <c r="O50" s="19"/>
      <c r="P50" s="108">
        <f t="shared" si="2"/>
        <v>42954</v>
      </c>
      <c r="Q50" s="96"/>
      <c r="R50" s="97"/>
      <c r="S50" s="23">
        <f t="shared" si="7"/>
        <v>-886200</v>
      </c>
      <c r="T50" s="24">
        <f t="shared" si="8"/>
        <v>-886200</v>
      </c>
      <c r="U50">
        <f t="shared" si="13"/>
        <v>0</v>
      </c>
      <c r="V50" s="19"/>
      <c r="W50" s="20">
        <f t="shared" si="3"/>
        <v>43046</v>
      </c>
      <c r="X50" s="21"/>
      <c r="Y50" s="22"/>
      <c r="Z50" s="23">
        <f t="shared" si="9"/>
        <v>-826200</v>
      </c>
      <c r="AA50" s="24">
        <f t="shared" si="10"/>
        <v>-826200</v>
      </c>
      <c r="AB50">
        <f t="shared" si="14"/>
        <v>0</v>
      </c>
      <c r="AC50" s="19"/>
    </row>
    <row r="51" spans="2:29" x14ac:dyDescent="0.35">
      <c r="B51" s="108">
        <f>+'Linea Credito Fido diretto'!B51</f>
        <v>42774</v>
      </c>
      <c r="C51" s="96"/>
      <c r="D51" s="97"/>
      <c r="E51" s="102">
        <f t="shared" si="4"/>
        <v>-280600</v>
      </c>
      <c r="F51" s="103">
        <f t="shared" si="0"/>
        <v>-280600</v>
      </c>
      <c r="G51">
        <f t="shared" si="11"/>
        <v>0</v>
      </c>
      <c r="H51" s="19"/>
      <c r="I51" s="108">
        <f t="shared" si="1"/>
        <v>42864</v>
      </c>
      <c r="J51" s="96"/>
      <c r="K51" s="97"/>
      <c r="L51" s="102">
        <f t="shared" si="5"/>
        <v>-826200</v>
      </c>
      <c r="M51" s="103">
        <f t="shared" si="6"/>
        <v>-826200</v>
      </c>
      <c r="N51">
        <f t="shared" si="12"/>
        <v>0</v>
      </c>
      <c r="O51" s="19"/>
      <c r="P51" s="108">
        <f t="shared" si="2"/>
        <v>42955</v>
      </c>
      <c r="Q51" s="96"/>
      <c r="R51" s="97"/>
      <c r="S51" s="23">
        <f t="shared" si="7"/>
        <v>-886200</v>
      </c>
      <c r="T51" s="24">
        <f t="shared" si="8"/>
        <v>-886200</v>
      </c>
      <c r="U51">
        <f t="shared" si="13"/>
        <v>0</v>
      </c>
      <c r="V51" s="19"/>
      <c r="W51" s="20">
        <f t="shared" si="3"/>
        <v>43047</v>
      </c>
      <c r="X51" s="21"/>
      <c r="Y51" s="22"/>
      <c r="Z51" s="23">
        <f t="shared" si="9"/>
        <v>-826200</v>
      </c>
      <c r="AA51" s="24">
        <f t="shared" si="10"/>
        <v>-826200</v>
      </c>
      <c r="AB51">
        <f t="shared" si="14"/>
        <v>0</v>
      </c>
      <c r="AC51" s="19"/>
    </row>
    <row r="52" spans="2:29" x14ac:dyDescent="0.35">
      <c r="B52" s="108">
        <f>+'Linea Credito Fido diretto'!B52</f>
        <v>42775</v>
      </c>
      <c r="C52" s="96"/>
      <c r="D52" s="97"/>
      <c r="E52" s="102">
        <f t="shared" si="4"/>
        <v>-280600</v>
      </c>
      <c r="F52" s="103">
        <f t="shared" si="0"/>
        <v>-280600</v>
      </c>
      <c r="G52">
        <f t="shared" si="11"/>
        <v>0</v>
      </c>
      <c r="H52" s="19"/>
      <c r="I52" s="108">
        <f t="shared" si="1"/>
        <v>42865</v>
      </c>
      <c r="J52" s="96"/>
      <c r="K52" s="97"/>
      <c r="L52" s="102">
        <f t="shared" si="5"/>
        <v>-826200</v>
      </c>
      <c r="M52" s="103">
        <f t="shared" si="6"/>
        <v>-826200</v>
      </c>
      <c r="N52">
        <f t="shared" si="12"/>
        <v>0</v>
      </c>
      <c r="O52" s="19"/>
      <c r="P52" s="108">
        <f t="shared" si="2"/>
        <v>42956</v>
      </c>
      <c r="Q52" s="96"/>
      <c r="R52" s="97"/>
      <c r="S52" s="23">
        <f t="shared" si="7"/>
        <v>-886200</v>
      </c>
      <c r="T52" s="24">
        <f t="shared" si="8"/>
        <v>-886200</v>
      </c>
      <c r="U52">
        <f t="shared" si="13"/>
        <v>0</v>
      </c>
      <c r="V52" s="19"/>
      <c r="W52" s="20">
        <f t="shared" si="3"/>
        <v>43048</v>
      </c>
      <c r="X52" s="21"/>
      <c r="Y52" s="22"/>
      <c r="Z52" s="23">
        <f t="shared" si="9"/>
        <v>-826200</v>
      </c>
      <c r="AA52" s="24">
        <f t="shared" si="10"/>
        <v>-826200</v>
      </c>
      <c r="AB52">
        <f t="shared" si="14"/>
        <v>0</v>
      </c>
      <c r="AC52" s="19"/>
    </row>
    <row r="53" spans="2:29" x14ac:dyDescent="0.35">
      <c r="B53" s="108">
        <f>+'Linea Credito Fido diretto'!B53</f>
        <v>42776</v>
      </c>
      <c r="C53" s="96"/>
      <c r="D53" s="97"/>
      <c r="E53" s="102">
        <f t="shared" si="4"/>
        <v>-280600</v>
      </c>
      <c r="F53" s="103">
        <f t="shared" si="0"/>
        <v>-280600</v>
      </c>
      <c r="G53">
        <f t="shared" si="11"/>
        <v>0</v>
      </c>
      <c r="H53" s="19"/>
      <c r="I53" s="108">
        <f t="shared" si="1"/>
        <v>42866</v>
      </c>
      <c r="J53" s="96"/>
      <c r="K53" s="97"/>
      <c r="L53" s="102">
        <f t="shared" si="5"/>
        <v>-826200</v>
      </c>
      <c r="M53" s="103">
        <f t="shared" si="6"/>
        <v>-826200</v>
      </c>
      <c r="N53">
        <f t="shared" si="12"/>
        <v>0</v>
      </c>
      <c r="O53" s="19"/>
      <c r="P53" s="108">
        <f t="shared" si="2"/>
        <v>42957</v>
      </c>
      <c r="Q53" s="96"/>
      <c r="R53" s="97"/>
      <c r="S53" s="23">
        <f t="shared" si="7"/>
        <v>-886200</v>
      </c>
      <c r="T53" s="24">
        <f t="shared" si="8"/>
        <v>-886200</v>
      </c>
      <c r="U53">
        <f t="shared" si="13"/>
        <v>0</v>
      </c>
      <c r="V53" s="19"/>
      <c r="W53" s="20">
        <f t="shared" si="3"/>
        <v>43049</v>
      </c>
      <c r="X53" s="21"/>
      <c r="Y53" s="22"/>
      <c r="Z53" s="23">
        <f t="shared" si="9"/>
        <v>-826200</v>
      </c>
      <c r="AA53" s="24">
        <f t="shared" si="10"/>
        <v>-826200</v>
      </c>
      <c r="AB53">
        <f t="shared" si="14"/>
        <v>0</v>
      </c>
      <c r="AC53" s="19"/>
    </row>
    <row r="54" spans="2:29" x14ac:dyDescent="0.35">
      <c r="B54" s="108">
        <f>+'Linea Credito Fido diretto'!B54</f>
        <v>42777</v>
      </c>
      <c r="C54" s="96">
        <f>+Calcoli!H26</f>
        <v>73200</v>
      </c>
      <c r="D54" s="97">
        <f>+Calcoli!W26</f>
        <v>146400</v>
      </c>
      <c r="E54" s="102">
        <f t="shared" si="4"/>
        <v>-353800</v>
      </c>
      <c r="F54" s="103">
        <f t="shared" si="0"/>
        <v>-280600</v>
      </c>
      <c r="G54" s="1">
        <f>+Calcoli!H28*$C$6</f>
        <v>10</v>
      </c>
      <c r="H54" s="19"/>
      <c r="I54" s="108">
        <f t="shared" si="1"/>
        <v>42867</v>
      </c>
      <c r="J54" s="96"/>
      <c r="K54" s="97"/>
      <c r="L54" s="102">
        <f t="shared" si="5"/>
        <v>-826200</v>
      </c>
      <c r="M54" s="103">
        <f t="shared" si="6"/>
        <v>-826200</v>
      </c>
      <c r="N54">
        <f t="shared" si="12"/>
        <v>0</v>
      </c>
      <c r="O54" s="19"/>
      <c r="P54" s="108">
        <f t="shared" si="2"/>
        <v>42958</v>
      </c>
      <c r="Q54" s="96"/>
      <c r="R54" s="97"/>
      <c r="S54" s="23">
        <f t="shared" si="7"/>
        <v>-886200</v>
      </c>
      <c r="T54" s="24">
        <f t="shared" si="8"/>
        <v>-886200</v>
      </c>
      <c r="U54">
        <f t="shared" si="13"/>
        <v>0</v>
      </c>
      <c r="V54" s="19"/>
      <c r="W54" s="20">
        <f t="shared" si="3"/>
        <v>43050</v>
      </c>
      <c r="X54" s="21"/>
      <c r="Y54" s="22"/>
      <c r="Z54" s="23">
        <f t="shared" si="9"/>
        <v>-826200</v>
      </c>
      <c r="AA54" s="24">
        <f t="shared" si="10"/>
        <v>-826200</v>
      </c>
      <c r="AB54">
        <f t="shared" si="14"/>
        <v>0</v>
      </c>
      <c r="AC54" s="19"/>
    </row>
    <row r="55" spans="2:29" x14ac:dyDescent="0.35">
      <c r="B55" s="108">
        <f>+'Linea Credito Fido diretto'!B55</f>
        <v>42778</v>
      </c>
      <c r="C55" s="96"/>
      <c r="D55" s="97"/>
      <c r="E55" s="102">
        <f t="shared" si="4"/>
        <v>-353800</v>
      </c>
      <c r="F55" s="103">
        <f t="shared" si="0"/>
        <v>-353800</v>
      </c>
      <c r="G55">
        <f t="shared" si="11"/>
        <v>0</v>
      </c>
      <c r="H55" s="19"/>
      <c r="I55" s="108">
        <f t="shared" si="1"/>
        <v>42868</v>
      </c>
      <c r="J55" s="96"/>
      <c r="K55" s="97"/>
      <c r="L55" s="102">
        <f t="shared" si="5"/>
        <v>-826200</v>
      </c>
      <c r="M55" s="103">
        <f t="shared" si="6"/>
        <v>-826200</v>
      </c>
      <c r="N55">
        <f t="shared" si="12"/>
        <v>0</v>
      </c>
      <c r="O55" s="19"/>
      <c r="P55" s="108">
        <f t="shared" si="2"/>
        <v>42959</v>
      </c>
      <c r="Q55" s="96"/>
      <c r="R55" s="97"/>
      <c r="S55" s="23">
        <f t="shared" si="7"/>
        <v>-886200</v>
      </c>
      <c r="T55" s="24">
        <f t="shared" si="8"/>
        <v>-886200</v>
      </c>
      <c r="U55">
        <f t="shared" si="13"/>
        <v>0</v>
      </c>
      <c r="V55" s="19"/>
      <c r="W55" s="20">
        <f t="shared" si="3"/>
        <v>43051</v>
      </c>
      <c r="X55" s="21"/>
      <c r="Y55" s="22"/>
      <c r="Z55" s="23">
        <f t="shared" si="9"/>
        <v>-826200</v>
      </c>
      <c r="AA55" s="24">
        <f t="shared" si="10"/>
        <v>-826200</v>
      </c>
      <c r="AB55">
        <f t="shared" si="14"/>
        <v>0</v>
      </c>
      <c r="AC55" s="19"/>
    </row>
    <row r="56" spans="2:29" x14ac:dyDescent="0.35">
      <c r="B56" s="108">
        <f>+'Linea Credito Fido diretto'!B56</f>
        <v>42779</v>
      </c>
      <c r="C56" s="96"/>
      <c r="D56" s="97"/>
      <c r="E56" s="102">
        <f t="shared" si="4"/>
        <v>-353800</v>
      </c>
      <c r="F56" s="103">
        <f t="shared" si="0"/>
        <v>-353800</v>
      </c>
      <c r="G56">
        <f t="shared" si="11"/>
        <v>0</v>
      </c>
      <c r="H56" s="19"/>
      <c r="I56" s="108">
        <f t="shared" si="1"/>
        <v>42869</v>
      </c>
      <c r="J56" s="96"/>
      <c r="K56" s="97"/>
      <c r="L56" s="102">
        <f t="shared" si="5"/>
        <v>-826200</v>
      </c>
      <c r="M56" s="103">
        <f t="shared" si="6"/>
        <v>-826200</v>
      </c>
      <c r="N56">
        <f t="shared" si="12"/>
        <v>0</v>
      </c>
      <c r="O56" s="19"/>
      <c r="P56" s="108">
        <f t="shared" si="2"/>
        <v>42960</v>
      </c>
      <c r="Q56" s="96"/>
      <c r="R56" s="97"/>
      <c r="S56" s="23">
        <f t="shared" si="7"/>
        <v>-886200</v>
      </c>
      <c r="T56" s="24">
        <f t="shared" si="8"/>
        <v>-886200</v>
      </c>
      <c r="U56">
        <f t="shared" si="13"/>
        <v>0</v>
      </c>
      <c r="V56" s="19"/>
      <c r="W56" s="20">
        <f t="shared" si="3"/>
        <v>43052</v>
      </c>
      <c r="X56" s="21"/>
      <c r="Y56" s="22"/>
      <c r="Z56" s="23">
        <f t="shared" si="9"/>
        <v>-826200</v>
      </c>
      <c r="AA56" s="24">
        <f t="shared" si="10"/>
        <v>-826200</v>
      </c>
      <c r="AB56">
        <f t="shared" si="14"/>
        <v>0</v>
      </c>
      <c r="AC56" s="19"/>
    </row>
    <row r="57" spans="2:29" x14ac:dyDescent="0.35">
      <c r="B57" s="108">
        <f>+'Linea Credito Fido diretto'!B57</f>
        <v>42780</v>
      </c>
      <c r="C57" s="96"/>
      <c r="D57" s="97"/>
      <c r="E57" s="102">
        <f t="shared" si="4"/>
        <v>-353800</v>
      </c>
      <c r="F57" s="103">
        <f t="shared" si="0"/>
        <v>-353800</v>
      </c>
      <c r="G57">
        <f t="shared" si="11"/>
        <v>0</v>
      </c>
      <c r="H57" s="19"/>
      <c r="I57" s="108">
        <f t="shared" si="1"/>
        <v>42870</v>
      </c>
      <c r="J57" s="96"/>
      <c r="K57" s="97"/>
      <c r="L57" s="102">
        <f t="shared" si="5"/>
        <v>-826200</v>
      </c>
      <c r="M57" s="103">
        <f t="shared" si="6"/>
        <v>-826200</v>
      </c>
      <c r="N57">
        <f t="shared" si="12"/>
        <v>0</v>
      </c>
      <c r="O57" s="19"/>
      <c r="P57" s="108">
        <f t="shared" si="2"/>
        <v>42961</v>
      </c>
      <c r="Q57" s="96"/>
      <c r="R57" s="97"/>
      <c r="S57" s="23">
        <f t="shared" si="7"/>
        <v>-886200</v>
      </c>
      <c r="T57" s="24">
        <f t="shared" si="8"/>
        <v>-886200</v>
      </c>
      <c r="U57">
        <f t="shared" si="13"/>
        <v>0</v>
      </c>
      <c r="V57" s="19"/>
      <c r="W57" s="20">
        <f t="shared" si="3"/>
        <v>43053</v>
      </c>
      <c r="X57" s="21"/>
      <c r="Y57" s="22"/>
      <c r="Z57" s="23">
        <f t="shared" si="9"/>
        <v>-826200</v>
      </c>
      <c r="AA57" s="24">
        <f t="shared" si="10"/>
        <v>-826200</v>
      </c>
      <c r="AB57">
        <f t="shared" si="14"/>
        <v>0</v>
      </c>
      <c r="AC57" s="19"/>
    </row>
    <row r="58" spans="2:29" x14ac:dyDescent="0.35">
      <c r="B58" s="108">
        <f>+'Linea Credito Fido diretto'!B58</f>
        <v>42781</v>
      </c>
      <c r="C58" s="96"/>
      <c r="D58" s="97"/>
      <c r="E58" s="102">
        <f t="shared" si="4"/>
        <v>-353800</v>
      </c>
      <c r="F58" s="103">
        <f t="shared" si="0"/>
        <v>-353800</v>
      </c>
      <c r="G58">
        <f t="shared" si="11"/>
        <v>0</v>
      </c>
      <c r="H58" s="19"/>
      <c r="I58" s="108">
        <f t="shared" si="1"/>
        <v>42871</v>
      </c>
      <c r="J58" s="96"/>
      <c r="K58" s="97"/>
      <c r="L58" s="102">
        <f t="shared" si="5"/>
        <v>-826200</v>
      </c>
      <c r="M58" s="103">
        <f t="shared" si="6"/>
        <v>-826200</v>
      </c>
      <c r="N58">
        <f t="shared" si="12"/>
        <v>0</v>
      </c>
      <c r="O58" s="19"/>
      <c r="P58" s="108">
        <f t="shared" si="2"/>
        <v>42962</v>
      </c>
      <c r="Q58" s="96"/>
      <c r="R58" s="97"/>
      <c r="S58" s="23">
        <f t="shared" si="7"/>
        <v>-886200</v>
      </c>
      <c r="T58" s="24">
        <f t="shared" si="8"/>
        <v>-886200</v>
      </c>
      <c r="U58">
        <f t="shared" si="13"/>
        <v>0</v>
      </c>
      <c r="V58" s="19"/>
      <c r="W58" s="20">
        <f t="shared" si="3"/>
        <v>43054</v>
      </c>
      <c r="X58" s="21"/>
      <c r="Y58" s="22"/>
      <c r="Z58" s="23">
        <f t="shared" si="9"/>
        <v>-826200</v>
      </c>
      <c r="AA58" s="24">
        <f t="shared" si="10"/>
        <v>-826200</v>
      </c>
      <c r="AB58">
        <f t="shared" si="14"/>
        <v>0</v>
      </c>
      <c r="AC58" s="19"/>
    </row>
    <row r="59" spans="2:29" x14ac:dyDescent="0.35">
      <c r="B59" s="108">
        <f>+'Linea Credito Fido diretto'!B59</f>
        <v>42782</v>
      </c>
      <c r="C59" s="96"/>
      <c r="D59" s="97"/>
      <c r="E59" s="102">
        <f t="shared" si="4"/>
        <v>-353800</v>
      </c>
      <c r="F59" s="103">
        <f t="shared" si="0"/>
        <v>-353800</v>
      </c>
      <c r="G59">
        <f t="shared" si="11"/>
        <v>0</v>
      </c>
      <c r="H59" s="19"/>
      <c r="I59" s="108">
        <f t="shared" si="1"/>
        <v>42872</v>
      </c>
      <c r="J59" s="96"/>
      <c r="K59" s="97"/>
      <c r="L59" s="102">
        <f t="shared" si="5"/>
        <v>-826200</v>
      </c>
      <c r="M59" s="103">
        <f t="shared" si="6"/>
        <v>-826200</v>
      </c>
      <c r="N59">
        <f t="shared" si="12"/>
        <v>0</v>
      </c>
      <c r="O59" s="19"/>
      <c r="P59" s="108">
        <f t="shared" si="2"/>
        <v>42963</v>
      </c>
      <c r="Q59" s="96"/>
      <c r="R59" s="97"/>
      <c r="S59" s="23">
        <f t="shared" si="7"/>
        <v>-886200</v>
      </c>
      <c r="T59" s="24">
        <f t="shared" si="8"/>
        <v>-886200</v>
      </c>
      <c r="U59">
        <f t="shared" si="13"/>
        <v>0</v>
      </c>
      <c r="V59" s="19"/>
      <c r="W59" s="20">
        <f t="shared" si="3"/>
        <v>43055</v>
      </c>
      <c r="X59" s="21"/>
      <c r="Y59" s="22"/>
      <c r="Z59" s="23">
        <f t="shared" si="9"/>
        <v>-826200</v>
      </c>
      <c r="AA59" s="24">
        <f t="shared" si="10"/>
        <v>-826200</v>
      </c>
      <c r="AB59">
        <f t="shared" si="14"/>
        <v>0</v>
      </c>
      <c r="AC59" s="19"/>
    </row>
    <row r="60" spans="2:29" x14ac:dyDescent="0.35">
      <c r="B60" s="108">
        <f>+'Linea Credito Fido diretto'!B60</f>
        <v>42783</v>
      </c>
      <c r="C60" s="96"/>
      <c r="D60" s="97"/>
      <c r="E60" s="102">
        <f t="shared" si="4"/>
        <v>-353800</v>
      </c>
      <c r="F60" s="103">
        <f t="shared" si="0"/>
        <v>-353800</v>
      </c>
      <c r="G60">
        <f t="shared" si="11"/>
        <v>0</v>
      </c>
      <c r="H60" s="19"/>
      <c r="I60" s="108">
        <f t="shared" si="1"/>
        <v>42873</v>
      </c>
      <c r="J60" s="96"/>
      <c r="K60" s="97"/>
      <c r="L60" s="102">
        <f t="shared" si="5"/>
        <v>-826200</v>
      </c>
      <c r="M60" s="103">
        <f t="shared" si="6"/>
        <v>-826200</v>
      </c>
      <c r="N60">
        <f t="shared" si="12"/>
        <v>0</v>
      </c>
      <c r="O60" s="19"/>
      <c r="P60" s="108">
        <f t="shared" si="2"/>
        <v>42964</v>
      </c>
      <c r="Q60" s="96"/>
      <c r="R60" s="97"/>
      <c r="S60" s="23">
        <f t="shared" si="7"/>
        <v>-886200</v>
      </c>
      <c r="T60" s="24">
        <f t="shared" si="8"/>
        <v>-886200</v>
      </c>
      <c r="U60">
        <f t="shared" si="13"/>
        <v>0</v>
      </c>
      <c r="V60" s="19"/>
      <c r="W60" s="20">
        <f t="shared" si="3"/>
        <v>43056</v>
      </c>
      <c r="X60" s="21"/>
      <c r="Y60" s="22"/>
      <c r="Z60" s="23">
        <f t="shared" si="9"/>
        <v>-826200</v>
      </c>
      <c r="AA60" s="24">
        <f t="shared" si="10"/>
        <v>-826200</v>
      </c>
      <c r="AB60">
        <f t="shared" si="14"/>
        <v>0</v>
      </c>
      <c r="AC60" s="19"/>
    </row>
    <row r="61" spans="2:29" x14ac:dyDescent="0.35">
      <c r="B61" s="108">
        <f>+'Linea Credito Fido diretto'!B61</f>
        <v>42784</v>
      </c>
      <c r="C61" s="96">
        <f>+Calcoli!I26</f>
        <v>97600</v>
      </c>
      <c r="D61" s="97">
        <f>+Calcoli!X26</f>
        <v>170800</v>
      </c>
      <c r="E61" s="102">
        <f t="shared" si="4"/>
        <v>-427000</v>
      </c>
      <c r="F61" s="103">
        <f t="shared" si="0"/>
        <v>-353800</v>
      </c>
      <c r="G61" s="1">
        <f>+Calcoli!I28*$C$6</f>
        <v>10</v>
      </c>
      <c r="H61" s="19"/>
      <c r="I61" s="108">
        <f t="shared" si="1"/>
        <v>42874</v>
      </c>
      <c r="J61" s="96"/>
      <c r="K61" s="97"/>
      <c r="L61" s="102">
        <f t="shared" si="5"/>
        <v>-826200</v>
      </c>
      <c r="M61" s="103">
        <f t="shared" si="6"/>
        <v>-826200</v>
      </c>
      <c r="N61">
        <f t="shared" si="12"/>
        <v>0</v>
      </c>
      <c r="O61" s="19"/>
      <c r="P61" s="108">
        <f t="shared" si="2"/>
        <v>42965</v>
      </c>
      <c r="Q61" s="96"/>
      <c r="R61" s="97"/>
      <c r="S61" s="23">
        <f t="shared" si="7"/>
        <v>-886200</v>
      </c>
      <c r="T61" s="24">
        <f t="shared" si="8"/>
        <v>-886200</v>
      </c>
      <c r="U61">
        <f t="shared" si="13"/>
        <v>0</v>
      </c>
      <c r="V61" s="19"/>
      <c r="W61" s="20">
        <f t="shared" si="3"/>
        <v>43057</v>
      </c>
      <c r="X61" s="21"/>
      <c r="Y61" s="22"/>
      <c r="Z61" s="23">
        <f t="shared" si="9"/>
        <v>-826200</v>
      </c>
      <c r="AA61" s="24">
        <f t="shared" si="10"/>
        <v>-826200</v>
      </c>
      <c r="AB61">
        <f t="shared" si="14"/>
        <v>0</v>
      </c>
      <c r="AC61" s="19"/>
    </row>
    <row r="62" spans="2:29" x14ac:dyDescent="0.35">
      <c r="B62" s="108">
        <f>+'Linea Credito Fido diretto'!B62</f>
        <v>42785</v>
      </c>
      <c r="C62" s="96"/>
      <c r="D62" s="97"/>
      <c r="E62" s="102">
        <f t="shared" si="4"/>
        <v>-427000</v>
      </c>
      <c r="F62" s="103">
        <f t="shared" si="0"/>
        <v>-427000</v>
      </c>
      <c r="G62">
        <f t="shared" si="11"/>
        <v>0</v>
      </c>
      <c r="H62" s="19"/>
      <c r="I62" s="108">
        <f t="shared" si="1"/>
        <v>42875</v>
      </c>
      <c r="J62" s="96"/>
      <c r="K62" s="97"/>
      <c r="L62" s="102">
        <f t="shared" si="5"/>
        <v>-826200</v>
      </c>
      <c r="M62" s="103">
        <f t="shared" si="6"/>
        <v>-826200</v>
      </c>
      <c r="N62">
        <f t="shared" si="12"/>
        <v>0</v>
      </c>
      <c r="O62" s="19"/>
      <c r="P62" s="108">
        <f t="shared" si="2"/>
        <v>42966</v>
      </c>
      <c r="Q62" s="96"/>
      <c r="R62" s="97"/>
      <c r="S62" s="23">
        <f t="shared" si="7"/>
        <v>-886200</v>
      </c>
      <c r="T62" s="24">
        <f t="shared" si="8"/>
        <v>-886200</v>
      </c>
      <c r="U62">
        <f t="shared" si="13"/>
        <v>0</v>
      </c>
      <c r="V62" s="19"/>
      <c r="W62" s="20">
        <f t="shared" si="3"/>
        <v>43058</v>
      </c>
      <c r="X62" s="21"/>
      <c r="Y62" s="22"/>
      <c r="Z62" s="23">
        <f t="shared" si="9"/>
        <v>-826200</v>
      </c>
      <c r="AA62" s="24">
        <f t="shared" si="10"/>
        <v>-826200</v>
      </c>
      <c r="AB62">
        <f t="shared" si="14"/>
        <v>0</v>
      </c>
      <c r="AC62" s="19"/>
    </row>
    <row r="63" spans="2:29" x14ac:dyDescent="0.35">
      <c r="B63" s="108">
        <f>+'Linea Credito Fido diretto'!B63</f>
        <v>42786</v>
      </c>
      <c r="C63" s="96"/>
      <c r="D63" s="97"/>
      <c r="E63" s="102">
        <f t="shared" si="4"/>
        <v>-427000</v>
      </c>
      <c r="F63" s="103">
        <f t="shared" si="0"/>
        <v>-427000</v>
      </c>
      <c r="G63">
        <f t="shared" si="11"/>
        <v>0</v>
      </c>
      <c r="H63" s="19"/>
      <c r="I63" s="108">
        <f t="shared" si="1"/>
        <v>42876</v>
      </c>
      <c r="J63" s="96"/>
      <c r="K63" s="97"/>
      <c r="L63" s="102">
        <f t="shared" si="5"/>
        <v>-826200</v>
      </c>
      <c r="M63" s="103">
        <f t="shared" si="6"/>
        <v>-826200</v>
      </c>
      <c r="N63">
        <f t="shared" si="12"/>
        <v>0</v>
      </c>
      <c r="O63" s="19"/>
      <c r="P63" s="108">
        <f t="shared" si="2"/>
        <v>42967</v>
      </c>
      <c r="Q63" s="96"/>
      <c r="R63" s="97"/>
      <c r="S63" s="23">
        <f t="shared" si="7"/>
        <v>-886200</v>
      </c>
      <c r="T63" s="24">
        <f t="shared" si="8"/>
        <v>-886200</v>
      </c>
      <c r="U63">
        <f t="shared" si="13"/>
        <v>0</v>
      </c>
      <c r="V63" s="19"/>
      <c r="W63" s="20">
        <f t="shared" si="3"/>
        <v>43059</v>
      </c>
      <c r="X63" s="21"/>
      <c r="Y63" s="22"/>
      <c r="Z63" s="23">
        <f t="shared" si="9"/>
        <v>-826200</v>
      </c>
      <c r="AA63" s="24">
        <f t="shared" si="10"/>
        <v>-826200</v>
      </c>
      <c r="AB63">
        <f t="shared" si="14"/>
        <v>0</v>
      </c>
      <c r="AC63" s="19"/>
    </row>
    <row r="64" spans="2:29" x14ac:dyDescent="0.35">
      <c r="B64" s="108">
        <f>+'Linea Credito Fido diretto'!B64</f>
        <v>42787</v>
      </c>
      <c r="C64" s="96"/>
      <c r="D64" s="97"/>
      <c r="E64" s="102">
        <f t="shared" si="4"/>
        <v>-427000</v>
      </c>
      <c r="F64" s="103">
        <f t="shared" si="0"/>
        <v>-427000</v>
      </c>
      <c r="G64">
        <f t="shared" si="11"/>
        <v>0</v>
      </c>
      <c r="H64" s="19"/>
      <c r="I64" s="108">
        <f t="shared" si="1"/>
        <v>42877</v>
      </c>
      <c r="J64" s="96"/>
      <c r="K64" s="97"/>
      <c r="L64" s="102">
        <f t="shared" si="5"/>
        <v>-826200</v>
      </c>
      <c r="M64" s="103">
        <f t="shared" si="6"/>
        <v>-826200</v>
      </c>
      <c r="N64">
        <f t="shared" si="12"/>
        <v>0</v>
      </c>
      <c r="O64" s="19"/>
      <c r="P64" s="108">
        <f t="shared" si="2"/>
        <v>42968</v>
      </c>
      <c r="Q64" s="96"/>
      <c r="R64" s="97"/>
      <c r="S64" s="23">
        <f t="shared" si="7"/>
        <v>-886200</v>
      </c>
      <c r="T64" s="24">
        <f t="shared" si="8"/>
        <v>-886200</v>
      </c>
      <c r="U64">
        <f t="shared" si="13"/>
        <v>0</v>
      </c>
      <c r="V64" s="19"/>
      <c r="W64" s="20">
        <f t="shared" si="3"/>
        <v>43060</v>
      </c>
      <c r="X64" s="21"/>
      <c r="Y64" s="22"/>
      <c r="Z64" s="23">
        <f t="shared" si="9"/>
        <v>-826200</v>
      </c>
      <c r="AA64" s="24">
        <f t="shared" si="10"/>
        <v>-826200</v>
      </c>
      <c r="AB64">
        <f t="shared" si="14"/>
        <v>0</v>
      </c>
      <c r="AC64" s="19"/>
    </row>
    <row r="65" spans="2:29" x14ac:dyDescent="0.35">
      <c r="B65" s="108">
        <f>+'Linea Credito Fido diretto'!B65</f>
        <v>42788</v>
      </c>
      <c r="C65" s="96"/>
      <c r="D65" s="97"/>
      <c r="E65" s="102">
        <f t="shared" si="4"/>
        <v>-427000</v>
      </c>
      <c r="F65" s="103">
        <f t="shared" si="0"/>
        <v>-427000</v>
      </c>
      <c r="G65">
        <f t="shared" si="11"/>
        <v>0</v>
      </c>
      <c r="H65" s="19"/>
      <c r="I65" s="108">
        <f t="shared" si="1"/>
        <v>42878</v>
      </c>
      <c r="J65" s="96"/>
      <c r="K65" s="97"/>
      <c r="L65" s="102">
        <f t="shared" si="5"/>
        <v>-826200</v>
      </c>
      <c r="M65" s="103">
        <f t="shared" si="6"/>
        <v>-826200</v>
      </c>
      <c r="N65">
        <f t="shared" si="12"/>
        <v>0</v>
      </c>
      <c r="O65" s="19"/>
      <c r="P65" s="108">
        <f t="shared" si="2"/>
        <v>42969</v>
      </c>
      <c r="Q65" s="96"/>
      <c r="R65" s="97"/>
      <c r="S65" s="23">
        <f t="shared" si="7"/>
        <v>-886200</v>
      </c>
      <c r="T65" s="24">
        <f t="shared" si="8"/>
        <v>-886200</v>
      </c>
      <c r="U65">
        <f t="shared" si="13"/>
        <v>0</v>
      </c>
      <c r="V65" s="19"/>
      <c r="W65" s="20">
        <f t="shared" si="3"/>
        <v>43061</v>
      </c>
      <c r="X65" s="21"/>
      <c r="Y65" s="22"/>
      <c r="Z65" s="23">
        <f t="shared" si="9"/>
        <v>-826200</v>
      </c>
      <c r="AA65" s="24">
        <f t="shared" si="10"/>
        <v>-826200</v>
      </c>
      <c r="AB65">
        <f t="shared" si="14"/>
        <v>0</v>
      </c>
      <c r="AC65" s="19"/>
    </row>
    <row r="66" spans="2:29" x14ac:dyDescent="0.35">
      <c r="B66" s="108">
        <f>+'Linea Credito Fido diretto'!B66</f>
        <v>42789</v>
      </c>
      <c r="C66" s="96"/>
      <c r="D66" s="97"/>
      <c r="E66" s="102">
        <f t="shared" si="4"/>
        <v>-427000</v>
      </c>
      <c r="F66" s="103">
        <f t="shared" si="0"/>
        <v>-427000</v>
      </c>
      <c r="G66">
        <f t="shared" si="11"/>
        <v>0</v>
      </c>
      <c r="H66" s="19"/>
      <c r="I66" s="108">
        <f t="shared" si="1"/>
        <v>42879</v>
      </c>
      <c r="J66" s="96"/>
      <c r="K66" s="97"/>
      <c r="L66" s="102">
        <f t="shared" si="5"/>
        <v>-826200</v>
      </c>
      <c r="M66" s="103">
        <f t="shared" si="6"/>
        <v>-826200</v>
      </c>
      <c r="N66">
        <f t="shared" si="12"/>
        <v>0</v>
      </c>
      <c r="O66" s="19"/>
      <c r="P66" s="108">
        <f t="shared" si="2"/>
        <v>42970</v>
      </c>
      <c r="Q66" s="96"/>
      <c r="R66" s="97"/>
      <c r="S66" s="23">
        <f t="shared" si="7"/>
        <v>-886200</v>
      </c>
      <c r="T66" s="24">
        <f t="shared" si="8"/>
        <v>-886200</v>
      </c>
      <c r="U66">
        <f t="shared" si="13"/>
        <v>0</v>
      </c>
      <c r="V66" s="19"/>
      <c r="W66" s="20">
        <f t="shared" si="3"/>
        <v>43062</v>
      </c>
      <c r="X66" s="21"/>
      <c r="Y66" s="22"/>
      <c r="Z66" s="23">
        <f t="shared" si="9"/>
        <v>-826200</v>
      </c>
      <c r="AA66" s="24">
        <f t="shared" si="10"/>
        <v>-826200</v>
      </c>
      <c r="AB66">
        <f t="shared" si="14"/>
        <v>0</v>
      </c>
      <c r="AC66" s="19"/>
    </row>
    <row r="67" spans="2:29" x14ac:dyDescent="0.35">
      <c r="B67" s="108">
        <f>+'Linea Credito Fido diretto'!B67</f>
        <v>42790</v>
      </c>
      <c r="C67" s="96"/>
      <c r="D67" s="97"/>
      <c r="E67" s="102">
        <f t="shared" si="4"/>
        <v>-427000</v>
      </c>
      <c r="F67" s="103">
        <f t="shared" si="0"/>
        <v>-427000</v>
      </c>
      <c r="G67">
        <f t="shared" si="11"/>
        <v>0</v>
      </c>
      <c r="H67" s="19"/>
      <c r="I67" s="108">
        <f t="shared" si="1"/>
        <v>42880</v>
      </c>
      <c r="J67" s="96"/>
      <c r="K67" s="97"/>
      <c r="L67" s="102">
        <f t="shared" si="5"/>
        <v>-826200</v>
      </c>
      <c r="M67" s="103">
        <f t="shared" si="6"/>
        <v>-826200</v>
      </c>
      <c r="N67">
        <f t="shared" si="12"/>
        <v>0</v>
      </c>
      <c r="O67" s="19"/>
      <c r="P67" s="108">
        <f t="shared" si="2"/>
        <v>42971</v>
      </c>
      <c r="Q67" s="96"/>
      <c r="R67" s="97"/>
      <c r="S67" s="23">
        <f t="shared" si="7"/>
        <v>-886200</v>
      </c>
      <c r="T67" s="24">
        <f t="shared" si="8"/>
        <v>-886200</v>
      </c>
      <c r="U67">
        <f t="shared" si="13"/>
        <v>0</v>
      </c>
      <c r="V67" s="19"/>
      <c r="W67" s="20">
        <f t="shared" si="3"/>
        <v>43063</v>
      </c>
      <c r="X67" s="21"/>
      <c r="Y67" s="22"/>
      <c r="Z67" s="23">
        <f t="shared" si="9"/>
        <v>-826200</v>
      </c>
      <c r="AA67" s="24">
        <f t="shared" si="10"/>
        <v>-826200</v>
      </c>
      <c r="AB67">
        <f t="shared" si="14"/>
        <v>0</v>
      </c>
      <c r="AC67" s="19"/>
    </row>
    <row r="68" spans="2:29" x14ac:dyDescent="0.35">
      <c r="B68" s="108">
        <f>+'Linea Credito Fido diretto'!B68</f>
        <v>42791</v>
      </c>
      <c r="C68" s="96">
        <f>+Calcoli!J26</f>
        <v>122000</v>
      </c>
      <c r="D68" s="97">
        <f>+Calcoli!Y26</f>
        <v>195200</v>
      </c>
      <c r="E68" s="102">
        <f t="shared" si="4"/>
        <v>-500200</v>
      </c>
      <c r="F68" s="103">
        <f t="shared" si="0"/>
        <v>-427000</v>
      </c>
      <c r="G68" s="1">
        <f>+Calcoli!J28*$C$6</f>
        <v>10</v>
      </c>
      <c r="H68" s="19"/>
      <c r="I68" s="108">
        <f t="shared" si="1"/>
        <v>42881</v>
      </c>
      <c r="J68" s="96"/>
      <c r="K68" s="97"/>
      <c r="L68" s="102">
        <f t="shared" si="5"/>
        <v>-826200</v>
      </c>
      <c r="M68" s="103">
        <f t="shared" si="6"/>
        <v>-826200</v>
      </c>
      <c r="N68">
        <f t="shared" si="12"/>
        <v>0</v>
      </c>
      <c r="O68" s="19"/>
      <c r="P68" s="108">
        <f t="shared" si="2"/>
        <v>42972</v>
      </c>
      <c r="Q68" s="96"/>
      <c r="R68" s="97"/>
      <c r="S68" s="23">
        <f t="shared" si="7"/>
        <v>-886200</v>
      </c>
      <c r="T68" s="24">
        <f t="shared" si="8"/>
        <v>-886200</v>
      </c>
      <c r="U68">
        <f t="shared" si="13"/>
        <v>0</v>
      </c>
      <c r="V68" s="19"/>
      <c r="W68" s="20">
        <f t="shared" si="3"/>
        <v>43064</v>
      </c>
      <c r="X68" s="21"/>
      <c r="Y68" s="22"/>
      <c r="Z68" s="23">
        <f t="shared" si="9"/>
        <v>-826200</v>
      </c>
      <c r="AA68" s="24">
        <f t="shared" si="10"/>
        <v>-826200</v>
      </c>
      <c r="AB68">
        <f t="shared" si="14"/>
        <v>0</v>
      </c>
      <c r="AC68" s="19"/>
    </row>
    <row r="69" spans="2:29" x14ac:dyDescent="0.35">
      <c r="B69" s="108">
        <f>+'Linea Credito Fido diretto'!B69</f>
        <v>42792</v>
      </c>
      <c r="C69" s="96"/>
      <c r="D69" s="97"/>
      <c r="E69" s="102">
        <f t="shared" si="4"/>
        <v>-500200</v>
      </c>
      <c r="F69" s="103">
        <f t="shared" si="0"/>
        <v>-500200</v>
      </c>
      <c r="G69">
        <f t="shared" si="11"/>
        <v>0</v>
      </c>
      <c r="H69" s="19"/>
      <c r="I69" s="108">
        <f t="shared" si="1"/>
        <v>42882</v>
      </c>
      <c r="J69" s="96"/>
      <c r="K69" s="97"/>
      <c r="L69" s="102">
        <f t="shared" si="5"/>
        <v>-826200</v>
      </c>
      <c r="M69" s="103">
        <f t="shared" si="6"/>
        <v>-826200</v>
      </c>
      <c r="N69">
        <f t="shared" si="12"/>
        <v>0</v>
      </c>
      <c r="O69" s="19"/>
      <c r="P69" s="108">
        <f t="shared" si="2"/>
        <v>42973</v>
      </c>
      <c r="Q69" s="96"/>
      <c r="R69" s="97"/>
      <c r="S69" s="23">
        <f t="shared" si="7"/>
        <v>-886200</v>
      </c>
      <c r="T69" s="24">
        <f t="shared" si="8"/>
        <v>-886200</v>
      </c>
      <c r="U69">
        <f t="shared" si="13"/>
        <v>0</v>
      </c>
      <c r="V69" s="19"/>
      <c r="W69" s="20">
        <f t="shared" si="3"/>
        <v>43065</v>
      </c>
      <c r="X69" s="21"/>
      <c r="Y69" s="22"/>
      <c r="Z69" s="23">
        <f t="shared" si="9"/>
        <v>-826200</v>
      </c>
      <c r="AA69" s="24">
        <f t="shared" si="10"/>
        <v>-826200</v>
      </c>
      <c r="AB69">
        <f t="shared" si="14"/>
        <v>0</v>
      </c>
      <c r="AC69" s="19"/>
    </row>
    <row r="70" spans="2:29" x14ac:dyDescent="0.35">
      <c r="B70" s="108">
        <f>+'Linea Credito Fido diretto'!B70</f>
        <v>42793</v>
      </c>
      <c r="C70" s="96"/>
      <c r="D70" s="97"/>
      <c r="E70" s="102">
        <f t="shared" si="4"/>
        <v>-500200</v>
      </c>
      <c r="F70" s="103">
        <f t="shared" si="0"/>
        <v>-500200</v>
      </c>
      <c r="G70">
        <f t="shared" si="11"/>
        <v>0</v>
      </c>
      <c r="H70" s="19"/>
      <c r="I70" s="108">
        <f t="shared" si="1"/>
        <v>42883</v>
      </c>
      <c r="J70" s="96"/>
      <c r="K70" s="97"/>
      <c r="L70" s="102">
        <f t="shared" si="5"/>
        <v>-826200</v>
      </c>
      <c r="M70" s="103">
        <f t="shared" si="6"/>
        <v>-826200</v>
      </c>
      <c r="N70">
        <f t="shared" si="12"/>
        <v>0</v>
      </c>
      <c r="O70" s="19"/>
      <c r="P70" s="108">
        <f t="shared" si="2"/>
        <v>42974</v>
      </c>
      <c r="Q70" s="96"/>
      <c r="R70" s="97"/>
      <c r="S70" s="23">
        <f t="shared" si="7"/>
        <v>-886200</v>
      </c>
      <c r="T70" s="24">
        <f t="shared" si="8"/>
        <v>-886200</v>
      </c>
      <c r="U70">
        <f t="shared" si="13"/>
        <v>0</v>
      </c>
      <c r="V70" s="19"/>
      <c r="W70" s="20">
        <f t="shared" si="3"/>
        <v>43066</v>
      </c>
      <c r="X70" s="21"/>
      <c r="Y70" s="22"/>
      <c r="Z70" s="23">
        <f t="shared" si="9"/>
        <v>-826200</v>
      </c>
      <c r="AA70" s="24">
        <f t="shared" si="10"/>
        <v>-826200</v>
      </c>
      <c r="AB70">
        <f t="shared" si="14"/>
        <v>0</v>
      </c>
      <c r="AC70" s="19"/>
    </row>
    <row r="71" spans="2:29" x14ac:dyDescent="0.35">
      <c r="B71" s="108">
        <f>+'Linea Credito Fido diretto'!B71</f>
        <v>42794</v>
      </c>
      <c r="C71" s="96"/>
      <c r="D71" s="97"/>
      <c r="E71" s="102">
        <f t="shared" si="4"/>
        <v>-500200</v>
      </c>
      <c r="F71" s="103">
        <f t="shared" si="0"/>
        <v>-500200</v>
      </c>
      <c r="G71">
        <f t="shared" si="11"/>
        <v>0</v>
      </c>
      <c r="H71" s="19"/>
      <c r="I71" s="108">
        <f t="shared" si="1"/>
        <v>42884</v>
      </c>
      <c r="J71" s="96"/>
      <c r="K71" s="97"/>
      <c r="L71" s="102">
        <f t="shared" si="5"/>
        <v>-826200</v>
      </c>
      <c r="M71" s="103">
        <f t="shared" si="6"/>
        <v>-826200</v>
      </c>
      <c r="N71">
        <f t="shared" si="12"/>
        <v>0</v>
      </c>
      <c r="O71" s="19"/>
      <c r="P71" s="108">
        <f t="shared" si="2"/>
        <v>42975</v>
      </c>
      <c r="Q71" s="96"/>
      <c r="R71" s="97"/>
      <c r="S71" s="23">
        <f t="shared" si="7"/>
        <v>-886200</v>
      </c>
      <c r="T71" s="24">
        <f t="shared" si="8"/>
        <v>-886200</v>
      </c>
      <c r="U71">
        <f t="shared" si="13"/>
        <v>0</v>
      </c>
      <c r="V71" s="19"/>
      <c r="W71" s="20">
        <f t="shared" si="3"/>
        <v>43067</v>
      </c>
      <c r="X71" s="21"/>
      <c r="Y71" s="22"/>
      <c r="Z71" s="23">
        <f t="shared" si="9"/>
        <v>-826200</v>
      </c>
      <c r="AA71" s="24">
        <f t="shared" si="10"/>
        <v>-826200</v>
      </c>
      <c r="AB71">
        <f t="shared" si="14"/>
        <v>0</v>
      </c>
      <c r="AC71" s="19"/>
    </row>
    <row r="72" spans="2:29" x14ac:dyDescent="0.35">
      <c r="B72" s="108">
        <f>+'Linea Credito Fido diretto'!B72</f>
        <v>42795</v>
      </c>
      <c r="C72" s="96"/>
      <c r="D72" s="97"/>
      <c r="E72" s="102">
        <f t="shared" si="4"/>
        <v>-500200</v>
      </c>
      <c r="F72" s="103">
        <f t="shared" si="0"/>
        <v>-500200</v>
      </c>
      <c r="G72">
        <f t="shared" si="11"/>
        <v>0</v>
      </c>
      <c r="H72" s="19"/>
      <c r="I72" s="108">
        <f t="shared" si="1"/>
        <v>42885</v>
      </c>
      <c r="J72" s="96"/>
      <c r="K72" s="97"/>
      <c r="L72" s="102">
        <f t="shared" si="5"/>
        <v>-826200</v>
      </c>
      <c r="M72" s="103">
        <f t="shared" si="6"/>
        <v>-826200</v>
      </c>
      <c r="N72">
        <f t="shared" si="12"/>
        <v>0</v>
      </c>
      <c r="O72" s="19"/>
      <c r="P72" s="108">
        <f t="shared" si="2"/>
        <v>42976</v>
      </c>
      <c r="Q72" s="96"/>
      <c r="R72" s="97"/>
      <c r="S72" s="23">
        <f t="shared" si="7"/>
        <v>-886200</v>
      </c>
      <c r="T72" s="24">
        <f t="shared" si="8"/>
        <v>-886200</v>
      </c>
      <c r="U72">
        <f t="shared" si="13"/>
        <v>0</v>
      </c>
      <c r="V72" s="19"/>
      <c r="W72" s="20">
        <f t="shared" si="3"/>
        <v>43068</v>
      </c>
      <c r="X72" s="21"/>
      <c r="Y72" s="22"/>
      <c r="Z72" s="23">
        <f t="shared" si="9"/>
        <v>-826200</v>
      </c>
      <c r="AA72" s="24">
        <f t="shared" si="10"/>
        <v>-826200</v>
      </c>
      <c r="AB72">
        <f t="shared" si="14"/>
        <v>0</v>
      </c>
      <c r="AC72" s="19"/>
    </row>
    <row r="73" spans="2:29" x14ac:dyDescent="0.35">
      <c r="B73" s="108">
        <f>+'Linea Credito Fido diretto'!B73</f>
        <v>42796</v>
      </c>
      <c r="C73" s="96"/>
      <c r="D73" s="97"/>
      <c r="E73" s="102">
        <f t="shared" si="4"/>
        <v>-500200</v>
      </c>
      <c r="F73" s="103">
        <f t="shared" si="0"/>
        <v>-500200</v>
      </c>
      <c r="G73">
        <f t="shared" si="11"/>
        <v>0</v>
      </c>
      <c r="H73" s="19"/>
      <c r="I73" s="108">
        <f t="shared" si="1"/>
        <v>42886</v>
      </c>
      <c r="J73" s="96"/>
      <c r="K73" s="97"/>
      <c r="L73" s="102">
        <f t="shared" si="5"/>
        <v>-826200</v>
      </c>
      <c r="M73" s="103">
        <f t="shared" si="6"/>
        <v>-826200</v>
      </c>
      <c r="N73">
        <f t="shared" si="12"/>
        <v>0</v>
      </c>
      <c r="O73" s="19"/>
      <c r="P73" s="108">
        <f t="shared" si="2"/>
        <v>42977</v>
      </c>
      <c r="Q73" s="96"/>
      <c r="R73" s="97"/>
      <c r="S73" s="23">
        <f t="shared" si="7"/>
        <v>-886200</v>
      </c>
      <c r="T73" s="24">
        <f t="shared" si="8"/>
        <v>-886200</v>
      </c>
      <c r="U73">
        <f t="shared" si="13"/>
        <v>0</v>
      </c>
      <c r="V73" s="19"/>
      <c r="W73" s="20">
        <f t="shared" si="3"/>
        <v>43069</v>
      </c>
      <c r="X73" s="21"/>
      <c r="Y73" s="22"/>
      <c r="Z73" s="23">
        <f t="shared" si="9"/>
        <v>-826200</v>
      </c>
      <c r="AA73" s="24">
        <f t="shared" si="10"/>
        <v>-826200</v>
      </c>
      <c r="AB73">
        <f t="shared" si="14"/>
        <v>0</v>
      </c>
      <c r="AC73" s="19"/>
    </row>
    <row r="74" spans="2:29" x14ac:dyDescent="0.35">
      <c r="B74" s="108">
        <f>+'Linea Credito Fido diretto'!B74</f>
        <v>42797</v>
      </c>
      <c r="C74" s="96"/>
      <c r="D74" s="97"/>
      <c r="E74" s="102">
        <f t="shared" si="4"/>
        <v>-500200</v>
      </c>
      <c r="F74" s="103">
        <f t="shared" si="0"/>
        <v>-500200</v>
      </c>
      <c r="G74">
        <f t="shared" si="11"/>
        <v>0</v>
      </c>
      <c r="H74" s="19"/>
      <c r="I74" s="108">
        <f t="shared" si="1"/>
        <v>42887</v>
      </c>
      <c r="J74" s="96"/>
      <c r="K74" s="97"/>
      <c r="L74" s="102">
        <f t="shared" si="5"/>
        <v>-826200</v>
      </c>
      <c r="M74" s="103">
        <f t="shared" si="6"/>
        <v>-826200</v>
      </c>
      <c r="N74">
        <f t="shared" si="12"/>
        <v>0</v>
      </c>
      <c r="O74" s="19"/>
      <c r="P74" s="108">
        <f t="shared" si="2"/>
        <v>42978</v>
      </c>
      <c r="Q74" s="96"/>
      <c r="R74" s="97"/>
      <c r="S74" s="23">
        <f t="shared" si="7"/>
        <v>-886200</v>
      </c>
      <c r="T74" s="24">
        <f t="shared" si="8"/>
        <v>-886200</v>
      </c>
      <c r="U74">
        <f t="shared" si="13"/>
        <v>0</v>
      </c>
      <c r="V74" s="19"/>
      <c r="W74" s="20">
        <f t="shared" si="3"/>
        <v>43070</v>
      </c>
      <c r="X74" s="21"/>
      <c r="Y74" s="22"/>
      <c r="Z74" s="23">
        <f t="shared" si="9"/>
        <v>-826200</v>
      </c>
      <c r="AA74" s="24">
        <f t="shared" si="10"/>
        <v>-826200</v>
      </c>
      <c r="AB74">
        <f t="shared" si="14"/>
        <v>0</v>
      </c>
      <c r="AC74" s="19"/>
    </row>
    <row r="75" spans="2:29" x14ac:dyDescent="0.35">
      <c r="B75" s="108">
        <f>+'Linea Credito Fido diretto'!B75</f>
        <v>42798</v>
      </c>
      <c r="C75" s="96">
        <f>+Calcoli!K26</f>
        <v>146400</v>
      </c>
      <c r="D75" s="97">
        <f>+Calcoli!Z26</f>
        <v>219600</v>
      </c>
      <c r="E75" s="102">
        <f t="shared" si="4"/>
        <v>-573400</v>
      </c>
      <c r="F75" s="103">
        <f t="shared" si="0"/>
        <v>-500200</v>
      </c>
      <c r="G75" s="1">
        <f>+Calcoli!K28*$C$6</f>
        <v>10</v>
      </c>
      <c r="H75" s="19"/>
      <c r="I75" s="108">
        <f t="shared" si="1"/>
        <v>42888</v>
      </c>
      <c r="J75" s="96"/>
      <c r="K75" s="97"/>
      <c r="L75" s="102">
        <f t="shared" si="5"/>
        <v>-826200</v>
      </c>
      <c r="M75" s="103">
        <f t="shared" si="6"/>
        <v>-826200</v>
      </c>
      <c r="N75">
        <f t="shared" si="12"/>
        <v>0</v>
      </c>
      <c r="O75" s="19"/>
      <c r="P75" s="108">
        <f t="shared" si="2"/>
        <v>42979</v>
      </c>
      <c r="Q75" s="96"/>
      <c r="R75" s="97"/>
      <c r="S75" s="23">
        <f t="shared" si="7"/>
        <v>-886200</v>
      </c>
      <c r="T75" s="24">
        <f t="shared" si="8"/>
        <v>-886200</v>
      </c>
      <c r="U75">
        <f t="shared" si="13"/>
        <v>0</v>
      </c>
      <c r="V75" s="19"/>
      <c r="W75" s="20">
        <f t="shared" si="3"/>
        <v>43071</v>
      </c>
      <c r="X75" s="21"/>
      <c r="Y75" s="22"/>
      <c r="Z75" s="23">
        <f t="shared" si="9"/>
        <v>-826200</v>
      </c>
      <c r="AA75" s="24">
        <f t="shared" si="10"/>
        <v>-826200</v>
      </c>
      <c r="AB75">
        <f t="shared" si="14"/>
        <v>0</v>
      </c>
      <c r="AC75" s="19"/>
    </row>
    <row r="76" spans="2:29" x14ac:dyDescent="0.35">
      <c r="B76" s="108">
        <f>+'Linea Credito Fido diretto'!B76</f>
        <v>42799</v>
      </c>
      <c r="C76" s="96"/>
      <c r="D76" s="97"/>
      <c r="E76" s="102">
        <f t="shared" si="4"/>
        <v>-573400</v>
      </c>
      <c r="F76" s="103">
        <f t="shared" si="0"/>
        <v>-573400</v>
      </c>
      <c r="G76">
        <f t="shared" si="11"/>
        <v>0</v>
      </c>
      <c r="H76" s="19"/>
      <c r="I76" s="108">
        <f t="shared" si="1"/>
        <v>42889</v>
      </c>
      <c r="J76" s="96"/>
      <c r="K76" s="97"/>
      <c r="L76" s="102">
        <f t="shared" si="5"/>
        <v>-826200</v>
      </c>
      <c r="M76" s="103">
        <f t="shared" si="6"/>
        <v>-826200</v>
      </c>
      <c r="N76">
        <f t="shared" si="12"/>
        <v>0</v>
      </c>
      <c r="O76" s="19"/>
      <c r="P76" s="108">
        <f t="shared" si="2"/>
        <v>42980</v>
      </c>
      <c r="Q76" s="96"/>
      <c r="R76" s="97"/>
      <c r="S76" s="23">
        <f t="shared" si="7"/>
        <v>-886200</v>
      </c>
      <c r="T76" s="24">
        <f t="shared" si="8"/>
        <v>-886200</v>
      </c>
      <c r="U76">
        <f t="shared" si="13"/>
        <v>0</v>
      </c>
      <c r="V76" s="19"/>
      <c r="W76" s="20">
        <f t="shared" si="3"/>
        <v>43072</v>
      </c>
      <c r="X76" s="21"/>
      <c r="Y76" s="22"/>
      <c r="Z76" s="23">
        <f t="shared" si="9"/>
        <v>-826200</v>
      </c>
      <c r="AA76" s="24">
        <f t="shared" si="10"/>
        <v>-826200</v>
      </c>
      <c r="AB76">
        <f t="shared" si="14"/>
        <v>0</v>
      </c>
      <c r="AC76" s="19"/>
    </row>
    <row r="77" spans="2:29" x14ac:dyDescent="0.35">
      <c r="B77" s="108">
        <f>+'Linea Credito Fido diretto'!B77</f>
        <v>42800</v>
      </c>
      <c r="C77" s="96"/>
      <c r="D77" s="97"/>
      <c r="E77" s="102">
        <f t="shared" si="4"/>
        <v>-573400</v>
      </c>
      <c r="F77" s="103">
        <f t="shared" si="0"/>
        <v>-573400</v>
      </c>
      <c r="G77">
        <f t="shared" si="11"/>
        <v>0</v>
      </c>
      <c r="H77" s="19"/>
      <c r="I77" s="108">
        <f t="shared" si="1"/>
        <v>42890</v>
      </c>
      <c r="J77" s="96"/>
      <c r="K77" s="97"/>
      <c r="L77" s="102">
        <f t="shared" si="5"/>
        <v>-826200</v>
      </c>
      <c r="M77" s="103">
        <f t="shared" si="6"/>
        <v>-826200</v>
      </c>
      <c r="N77">
        <f t="shared" si="12"/>
        <v>0</v>
      </c>
      <c r="O77" s="19"/>
      <c r="P77" s="108">
        <f t="shared" si="2"/>
        <v>42981</v>
      </c>
      <c r="Q77" s="96"/>
      <c r="R77" s="97"/>
      <c r="S77" s="23">
        <f t="shared" si="7"/>
        <v>-886200</v>
      </c>
      <c r="T77" s="24">
        <f t="shared" si="8"/>
        <v>-886200</v>
      </c>
      <c r="U77">
        <f t="shared" si="13"/>
        <v>0</v>
      </c>
      <c r="V77" s="19"/>
      <c r="W77" s="20">
        <f t="shared" si="3"/>
        <v>43073</v>
      </c>
      <c r="X77" s="21"/>
      <c r="Y77" s="22"/>
      <c r="Z77" s="23">
        <f t="shared" si="9"/>
        <v>-826200</v>
      </c>
      <c r="AA77" s="24">
        <f t="shared" si="10"/>
        <v>-826200</v>
      </c>
      <c r="AB77">
        <f t="shared" si="14"/>
        <v>0</v>
      </c>
      <c r="AC77" s="19"/>
    </row>
    <row r="78" spans="2:29" x14ac:dyDescent="0.35">
      <c r="B78" s="108">
        <f>+'Linea Credito Fido diretto'!B78</f>
        <v>42801</v>
      </c>
      <c r="C78" s="96"/>
      <c r="D78" s="97"/>
      <c r="E78" s="102">
        <f t="shared" si="4"/>
        <v>-573400</v>
      </c>
      <c r="F78" s="103">
        <f t="shared" ref="F78:F102" si="15">+E77*(B78-B77)</f>
        <v>-573400</v>
      </c>
      <c r="G78">
        <f t="shared" si="11"/>
        <v>0</v>
      </c>
      <c r="H78" s="19"/>
      <c r="I78" s="108">
        <f t="shared" si="1"/>
        <v>42891</v>
      </c>
      <c r="J78" s="96"/>
      <c r="K78" s="97"/>
      <c r="L78" s="102">
        <f t="shared" si="5"/>
        <v>-826200</v>
      </c>
      <c r="M78" s="103">
        <f t="shared" si="6"/>
        <v>-826200</v>
      </c>
      <c r="N78">
        <f t="shared" si="12"/>
        <v>0</v>
      </c>
      <c r="O78" s="19"/>
      <c r="P78" s="108">
        <f t="shared" si="2"/>
        <v>42982</v>
      </c>
      <c r="Q78" s="96"/>
      <c r="R78" s="97"/>
      <c r="S78" s="23">
        <f t="shared" si="7"/>
        <v>-886200</v>
      </c>
      <c r="T78" s="24">
        <f t="shared" si="8"/>
        <v>-886200</v>
      </c>
      <c r="U78">
        <f t="shared" si="13"/>
        <v>0</v>
      </c>
      <c r="V78" s="19"/>
      <c r="W78" s="20">
        <f t="shared" si="3"/>
        <v>43074</v>
      </c>
      <c r="X78" s="21"/>
      <c r="Y78" s="22"/>
      <c r="Z78" s="23">
        <f t="shared" si="9"/>
        <v>-826200</v>
      </c>
      <c r="AA78" s="24">
        <f t="shared" si="10"/>
        <v>-826200</v>
      </c>
      <c r="AB78">
        <f t="shared" si="14"/>
        <v>0</v>
      </c>
      <c r="AC78" s="19"/>
    </row>
    <row r="79" spans="2:29" x14ac:dyDescent="0.35">
      <c r="B79" s="108">
        <f>+'Linea Credito Fido diretto'!B79</f>
        <v>42802</v>
      </c>
      <c r="C79" s="96"/>
      <c r="D79" s="97"/>
      <c r="E79" s="102">
        <f t="shared" si="4"/>
        <v>-573400</v>
      </c>
      <c r="F79" s="103">
        <f t="shared" si="15"/>
        <v>-573400</v>
      </c>
      <c r="G79">
        <f t="shared" si="11"/>
        <v>0</v>
      </c>
      <c r="H79" s="19"/>
      <c r="I79" s="108">
        <f t="shared" ref="I79:I103" si="16">+I78+1</f>
        <v>42892</v>
      </c>
      <c r="J79" s="96"/>
      <c r="K79" s="97"/>
      <c r="L79" s="102">
        <f t="shared" si="5"/>
        <v>-826200</v>
      </c>
      <c r="M79" s="103">
        <f t="shared" si="6"/>
        <v>-826200</v>
      </c>
      <c r="N79">
        <f t="shared" si="12"/>
        <v>0</v>
      </c>
      <c r="O79" s="19"/>
      <c r="P79" s="108">
        <f t="shared" ref="P79:P104" si="17">+P78+1</f>
        <v>42983</v>
      </c>
      <c r="Q79" s="96"/>
      <c r="R79" s="97"/>
      <c r="S79" s="23">
        <f t="shared" si="7"/>
        <v>-886200</v>
      </c>
      <c r="T79" s="24">
        <f t="shared" si="8"/>
        <v>-886200</v>
      </c>
      <c r="U79">
        <f t="shared" si="13"/>
        <v>0</v>
      </c>
      <c r="V79" s="19"/>
      <c r="W79" s="20">
        <f t="shared" ref="W79:W103" si="18">+W78+1</f>
        <v>43075</v>
      </c>
      <c r="X79" s="21"/>
      <c r="Y79" s="22"/>
      <c r="Z79" s="23">
        <f t="shared" si="9"/>
        <v>-826200</v>
      </c>
      <c r="AA79" s="24">
        <f t="shared" si="10"/>
        <v>-826200</v>
      </c>
      <c r="AB79">
        <f t="shared" si="14"/>
        <v>0</v>
      </c>
      <c r="AC79" s="19"/>
    </row>
    <row r="80" spans="2:29" x14ac:dyDescent="0.35">
      <c r="B80" s="108">
        <f>+'Linea Credito Fido diretto'!B80</f>
        <v>42803</v>
      </c>
      <c r="C80" s="96"/>
      <c r="D80" s="97"/>
      <c r="E80" s="102">
        <f t="shared" ref="E80:E102" si="19">+E79+C80-D80</f>
        <v>-573400</v>
      </c>
      <c r="F80" s="103">
        <f t="shared" si="15"/>
        <v>-573400</v>
      </c>
      <c r="G80">
        <f t="shared" si="11"/>
        <v>0</v>
      </c>
      <c r="H80" s="19"/>
      <c r="I80" s="108">
        <f t="shared" si="16"/>
        <v>42893</v>
      </c>
      <c r="J80" s="96"/>
      <c r="K80" s="97"/>
      <c r="L80" s="102">
        <f t="shared" ref="L80:L102" si="20">+L79+J80-K80</f>
        <v>-826200</v>
      </c>
      <c r="M80" s="103">
        <f t="shared" ref="M80:M102" si="21">+L79*(I80-I79)</f>
        <v>-826200</v>
      </c>
      <c r="N80">
        <f t="shared" si="12"/>
        <v>0</v>
      </c>
      <c r="O80" s="19"/>
      <c r="P80" s="108">
        <f t="shared" si="17"/>
        <v>42984</v>
      </c>
      <c r="Q80" s="96"/>
      <c r="R80" s="97"/>
      <c r="S80" s="23">
        <f t="shared" ref="S80:S102" si="22">+S79+Q80-R80</f>
        <v>-886200</v>
      </c>
      <c r="T80" s="24">
        <f t="shared" ref="T80:T102" si="23">+S79*(P80-P79)</f>
        <v>-886200</v>
      </c>
      <c r="U80">
        <f t="shared" si="13"/>
        <v>0</v>
      </c>
      <c r="V80" s="19"/>
      <c r="W80" s="20">
        <f t="shared" si="18"/>
        <v>43076</v>
      </c>
      <c r="X80" s="21"/>
      <c r="Y80" s="22"/>
      <c r="Z80" s="23">
        <f t="shared" ref="Z80:Z104" si="24">+Z79+X80-Y80</f>
        <v>-826200</v>
      </c>
      <c r="AA80" s="24">
        <f t="shared" ref="AA80:AA104" si="25">+Z79*(W80-W79)</f>
        <v>-826200</v>
      </c>
      <c r="AB80">
        <f t="shared" si="14"/>
        <v>0</v>
      </c>
      <c r="AC80" s="19"/>
    </row>
    <row r="81" spans="2:29" x14ac:dyDescent="0.35">
      <c r="B81" s="108">
        <f>+'Linea Credito Fido diretto'!B81</f>
        <v>42804</v>
      </c>
      <c r="C81" s="96"/>
      <c r="D81" s="97"/>
      <c r="E81" s="102">
        <f t="shared" si="19"/>
        <v>-573400</v>
      </c>
      <c r="F81" s="103">
        <f t="shared" si="15"/>
        <v>-573400</v>
      </c>
      <c r="G81">
        <f t="shared" ref="G81:G101" si="26">+IF(C81&gt;1,$C$6,0)</f>
        <v>0</v>
      </c>
      <c r="H81" s="19"/>
      <c r="I81" s="108">
        <f t="shared" si="16"/>
        <v>42894</v>
      </c>
      <c r="J81" s="96"/>
      <c r="K81" s="97"/>
      <c r="L81" s="102">
        <f t="shared" si="20"/>
        <v>-826200</v>
      </c>
      <c r="M81" s="103">
        <f t="shared" si="21"/>
        <v>-826200</v>
      </c>
      <c r="N81">
        <f t="shared" ref="N81:N102" si="27">+IF(J81&gt;1,$C$6,0)</f>
        <v>0</v>
      </c>
      <c r="O81" s="19"/>
      <c r="P81" s="108">
        <f t="shared" si="17"/>
        <v>42985</v>
      </c>
      <c r="Q81" s="96"/>
      <c r="R81" s="97"/>
      <c r="S81" s="23">
        <f t="shared" si="22"/>
        <v>-886200</v>
      </c>
      <c r="T81" s="24">
        <f t="shared" si="23"/>
        <v>-886200</v>
      </c>
      <c r="U81">
        <f t="shared" ref="U81:U102" si="28">+IF(Q81&gt;1,$C$6,0)</f>
        <v>0</v>
      </c>
      <c r="V81" s="19"/>
      <c r="W81" s="20">
        <f t="shared" si="18"/>
        <v>43077</v>
      </c>
      <c r="X81" s="21"/>
      <c r="Y81" s="22"/>
      <c r="Z81" s="23">
        <f t="shared" si="24"/>
        <v>-826200</v>
      </c>
      <c r="AA81" s="24">
        <f t="shared" si="25"/>
        <v>-826200</v>
      </c>
      <c r="AB81">
        <f t="shared" ref="AB81:AB102" si="29">+IF(X81&gt;1,$C$6,0)</f>
        <v>0</v>
      </c>
      <c r="AC81" s="19"/>
    </row>
    <row r="82" spans="2:29" x14ac:dyDescent="0.35">
      <c r="B82" s="108">
        <f>+'Linea Credito Fido diretto'!B82</f>
        <v>42805</v>
      </c>
      <c r="C82" s="96">
        <f>+Calcoli!L26</f>
        <v>170800</v>
      </c>
      <c r="D82" s="97">
        <f>+Calcoli!AA26</f>
        <v>244000</v>
      </c>
      <c r="E82" s="102">
        <f t="shared" si="19"/>
        <v>-646600</v>
      </c>
      <c r="F82" s="103">
        <f t="shared" si="15"/>
        <v>-573400</v>
      </c>
      <c r="G82" s="1">
        <f>+Calcoli!L28*$C$6</f>
        <v>10</v>
      </c>
      <c r="H82" s="19"/>
      <c r="I82" s="108">
        <f t="shared" si="16"/>
        <v>42895</v>
      </c>
      <c r="J82" s="96"/>
      <c r="K82" s="97"/>
      <c r="L82" s="102">
        <f t="shared" si="20"/>
        <v>-826200</v>
      </c>
      <c r="M82" s="103">
        <f t="shared" si="21"/>
        <v>-826200</v>
      </c>
      <c r="N82">
        <f t="shared" si="27"/>
        <v>0</v>
      </c>
      <c r="O82" s="19"/>
      <c r="P82" s="108">
        <f t="shared" si="17"/>
        <v>42986</v>
      </c>
      <c r="Q82" s="96"/>
      <c r="R82" s="97"/>
      <c r="S82" s="23">
        <f t="shared" si="22"/>
        <v>-886200</v>
      </c>
      <c r="T82" s="24">
        <f t="shared" si="23"/>
        <v>-886200</v>
      </c>
      <c r="U82">
        <f t="shared" si="28"/>
        <v>0</v>
      </c>
      <c r="V82" s="19"/>
      <c r="W82" s="20">
        <f t="shared" si="18"/>
        <v>43078</v>
      </c>
      <c r="X82" s="21"/>
      <c r="Y82" s="22"/>
      <c r="Z82" s="23">
        <f t="shared" si="24"/>
        <v>-826200</v>
      </c>
      <c r="AA82" s="24">
        <f t="shared" si="25"/>
        <v>-826200</v>
      </c>
      <c r="AB82">
        <f t="shared" si="29"/>
        <v>0</v>
      </c>
      <c r="AC82" s="19"/>
    </row>
    <row r="83" spans="2:29" x14ac:dyDescent="0.35">
      <c r="B83" s="108">
        <f>+'Linea Credito Fido diretto'!B83</f>
        <v>42806</v>
      </c>
      <c r="C83" s="96"/>
      <c r="D83" s="97"/>
      <c r="E83" s="102">
        <f t="shared" si="19"/>
        <v>-646600</v>
      </c>
      <c r="F83" s="103">
        <f t="shared" si="15"/>
        <v>-646600</v>
      </c>
      <c r="G83">
        <f t="shared" si="26"/>
        <v>0</v>
      </c>
      <c r="H83" s="19"/>
      <c r="I83" s="108">
        <f t="shared" si="16"/>
        <v>42896</v>
      </c>
      <c r="J83" s="96"/>
      <c r="K83" s="97"/>
      <c r="L83" s="102">
        <f t="shared" si="20"/>
        <v>-826200</v>
      </c>
      <c r="M83" s="103">
        <f t="shared" si="21"/>
        <v>-826200</v>
      </c>
      <c r="N83">
        <f t="shared" si="27"/>
        <v>0</v>
      </c>
      <c r="O83" s="19"/>
      <c r="P83" s="108">
        <f t="shared" si="17"/>
        <v>42987</v>
      </c>
      <c r="Q83" s="96"/>
      <c r="R83" s="97"/>
      <c r="S83" s="23">
        <f t="shared" si="22"/>
        <v>-886200</v>
      </c>
      <c r="T83" s="24">
        <f t="shared" si="23"/>
        <v>-886200</v>
      </c>
      <c r="U83">
        <f t="shared" si="28"/>
        <v>0</v>
      </c>
      <c r="V83" s="19"/>
      <c r="W83" s="20">
        <f t="shared" si="18"/>
        <v>43079</v>
      </c>
      <c r="X83" s="21"/>
      <c r="Y83" s="22"/>
      <c r="Z83" s="23">
        <f t="shared" si="24"/>
        <v>-826200</v>
      </c>
      <c r="AA83" s="24">
        <f t="shared" si="25"/>
        <v>-826200</v>
      </c>
      <c r="AB83">
        <f t="shared" si="29"/>
        <v>0</v>
      </c>
      <c r="AC83" s="19"/>
    </row>
    <row r="84" spans="2:29" x14ac:dyDescent="0.35">
      <c r="B84" s="108">
        <f>+'Linea Credito Fido diretto'!B84</f>
        <v>42807</v>
      </c>
      <c r="C84" s="96"/>
      <c r="D84" s="97"/>
      <c r="E84" s="102">
        <f t="shared" si="19"/>
        <v>-646600</v>
      </c>
      <c r="F84" s="103">
        <f t="shared" si="15"/>
        <v>-646600</v>
      </c>
      <c r="G84">
        <f t="shared" si="26"/>
        <v>0</v>
      </c>
      <c r="H84" s="19"/>
      <c r="I84" s="108">
        <f t="shared" si="16"/>
        <v>42897</v>
      </c>
      <c r="J84" s="96"/>
      <c r="K84" s="97"/>
      <c r="L84" s="102">
        <f t="shared" si="20"/>
        <v>-826200</v>
      </c>
      <c r="M84" s="103">
        <f t="shared" si="21"/>
        <v>-826200</v>
      </c>
      <c r="N84">
        <f t="shared" si="27"/>
        <v>0</v>
      </c>
      <c r="O84" s="19"/>
      <c r="P84" s="108">
        <f t="shared" si="17"/>
        <v>42988</v>
      </c>
      <c r="Q84" s="96"/>
      <c r="R84" s="97"/>
      <c r="S84" s="23">
        <f t="shared" si="22"/>
        <v>-886200</v>
      </c>
      <c r="T84" s="24">
        <f t="shared" si="23"/>
        <v>-886200</v>
      </c>
      <c r="U84">
        <f t="shared" si="28"/>
        <v>0</v>
      </c>
      <c r="V84" s="19"/>
      <c r="W84" s="20">
        <f t="shared" si="18"/>
        <v>43080</v>
      </c>
      <c r="X84" s="21"/>
      <c r="Y84" s="22"/>
      <c r="Z84" s="23">
        <f t="shared" si="24"/>
        <v>-826200</v>
      </c>
      <c r="AA84" s="24">
        <f t="shared" si="25"/>
        <v>-826200</v>
      </c>
      <c r="AB84">
        <f t="shared" si="29"/>
        <v>0</v>
      </c>
      <c r="AC84" s="19"/>
    </row>
    <row r="85" spans="2:29" x14ac:dyDescent="0.35">
      <c r="B85" s="108">
        <f>+'Linea Credito Fido diretto'!B85</f>
        <v>42808</v>
      </c>
      <c r="C85" s="96"/>
      <c r="D85" s="97"/>
      <c r="E85" s="102">
        <f t="shared" si="19"/>
        <v>-646600</v>
      </c>
      <c r="F85" s="103">
        <f t="shared" si="15"/>
        <v>-646600</v>
      </c>
      <c r="G85">
        <f t="shared" si="26"/>
        <v>0</v>
      </c>
      <c r="H85" s="19"/>
      <c r="I85" s="108">
        <f t="shared" si="16"/>
        <v>42898</v>
      </c>
      <c r="J85" s="96"/>
      <c r="K85" s="97"/>
      <c r="L85" s="102">
        <f t="shared" si="20"/>
        <v>-826200</v>
      </c>
      <c r="M85" s="103">
        <f t="shared" si="21"/>
        <v>-826200</v>
      </c>
      <c r="N85">
        <f t="shared" si="27"/>
        <v>0</v>
      </c>
      <c r="O85" s="19"/>
      <c r="P85" s="108">
        <f t="shared" si="17"/>
        <v>42989</v>
      </c>
      <c r="Q85" s="96"/>
      <c r="R85" s="97"/>
      <c r="S85" s="23">
        <f t="shared" si="22"/>
        <v>-886200</v>
      </c>
      <c r="T85" s="24">
        <f t="shared" si="23"/>
        <v>-886200</v>
      </c>
      <c r="U85">
        <f t="shared" si="28"/>
        <v>0</v>
      </c>
      <c r="V85" s="19"/>
      <c r="W85" s="20">
        <f t="shared" si="18"/>
        <v>43081</v>
      </c>
      <c r="X85" s="21"/>
      <c r="Y85" s="22"/>
      <c r="Z85" s="23">
        <f t="shared" si="24"/>
        <v>-826200</v>
      </c>
      <c r="AA85" s="24">
        <f t="shared" si="25"/>
        <v>-826200</v>
      </c>
      <c r="AB85">
        <f t="shared" si="29"/>
        <v>0</v>
      </c>
      <c r="AC85" s="19"/>
    </row>
    <row r="86" spans="2:29" x14ac:dyDescent="0.35">
      <c r="B86" s="108">
        <f>+'Linea Credito Fido diretto'!B86</f>
        <v>42809</v>
      </c>
      <c r="C86" s="96"/>
      <c r="D86" s="97"/>
      <c r="E86" s="102">
        <f t="shared" si="19"/>
        <v>-646600</v>
      </c>
      <c r="F86" s="103">
        <f t="shared" si="15"/>
        <v>-646600</v>
      </c>
      <c r="G86">
        <f t="shared" si="26"/>
        <v>0</v>
      </c>
      <c r="H86" s="19"/>
      <c r="I86" s="108">
        <f t="shared" si="16"/>
        <v>42899</v>
      </c>
      <c r="J86" s="96"/>
      <c r="K86" s="97"/>
      <c r="L86" s="102">
        <f t="shared" si="20"/>
        <v>-826200</v>
      </c>
      <c r="M86" s="103">
        <f t="shared" si="21"/>
        <v>-826200</v>
      </c>
      <c r="N86">
        <f t="shared" si="27"/>
        <v>0</v>
      </c>
      <c r="O86" s="19"/>
      <c r="P86" s="108">
        <f t="shared" si="17"/>
        <v>42990</v>
      </c>
      <c r="Q86" s="96"/>
      <c r="R86" s="97"/>
      <c r="S86" s="23">
        <f t="shared" si="22"/>
        <v>-886200</v>
      </c>
      <c r="T86" s="24">
        <f t="shared" si="23"/>
        <v>-886200</v>
      </c>
      <c r="U86">
        <f t="shared" si="28"/>
        <v>0</v>
      </c>
      <c r="V86" s="19"/>
      <c r="W86" s="20">
        <f t="shared" si="18"/>
        <v>43082</v>
      </c>
      <c r="X86" s="21"/>
      <c r="Y86" s="22"/>
      <c r="Z86" s="23">
        <f t="shared" si="24"/>
        <v>-826200</v>
      </c>
      <c r="AA86" s="24">
        <f t="shared" si="25"/>
        <v>-826200</v>
      </c>
      <c r="AB86">
        <f t="shared" si="29"/>
        <v>0</v>
      </c>
      <c r="AC86" s="19"/>
    </row>
    <row r="87" spans="2:29" x14ac:dyDescent="0.35">
      <c r="B87" s="108">
        <f>+'Linea Credito Fido diretto'!B87</f>
        <v>42810</v>
      </c>
      <c r="C87" s="96"/>
      <c r="D87" s="97"/>
      <c r="E87" s="102">
        <f t="shared" si="19"/>
        <v>-646600</v>
      </c>
      <c r="F87" s="103">
        <f t="shared" si="15"/>
        <v>-646600</v>
      </c>
      <c r="G87">
        <f t="shared" si="26"/>
        <v>0</v>
      </c>
      <c r="H87" s="19"/>
      <c r="I87" s="108">
        <f t="shared" si="16"/>
        <v>42900</v>
      </c>
      <c r="J87" s="96"/>
      <c r="K87" s="97"/>
      <c r="L87" s="102">
        <f t="shared" si="20"/>
        <v>-826200</v>
      </c>
      <c r="M87" s="103">
        <f t="shared" si="21"/>
        <v>-826200</v>
      </c>
      <c r="N87">
        <f t="shared" si="27"/>
        <v>0</v>
      </c>
      <c r="O87" s="19"/>
      <c r="P87" s="108">
        <f t="shared" si="17"/>
        <v>42991</v>
      </c>
      <c r="Q87" s="96"/>
      <c r="R87" s="97"/>
      <c r="S87" s="23">
        <f t="shared" si="22"/>
        <v>-886200</v>
      </c>
      <c r="T87" s="24">
        <f t="shared" si="23"/>
        <v>-886200</v>
      </c>
      <c r="U87">
        <f t="shared" si="28"/>
        <v>0</v>
      </c>
      <c r="V87" s="19"/>
      <c r="W87" s="20">
        <f t="shared" si="18"/>
        <v>43083</v>
      </c>
      <c r="X87" s="21"/>
      <c r="Y87" s="22"/>
      <c r="Z87" s="23">
        <f t="shared" si="24"/>
        <v>-826200</v>
      </c>
      <c r="AA87" s="24">
        <f t="shared" si="25"/>
        <v>-826200</v>
      </c>
      <c r="AB87">
        <f t="shared" si="29"/>
        <v>0</v>
      </c>
      <c r="AC87" s="19"/>
    </row>
    <row r="88" spans="2:29" x14ac:dyDescent="0.35">
      <c r="B88" s="108">
        <f>+'Linea Credito Fido diretto'!B88</f>
        <v>42811</v>
      </c>
      <c r="C88" s="96"/>
      <c r="D88" s="97"/>
      <c r="E88" s="102">
        <f t="shared" si="19"/>
        <v>-646600</v>
      </c>
      <c r="F88" s="103">
        <f t="shared" si="15"/>
        <v>-646600</v>
      </c>
      <c r="G88">
        <f t="shared" si="26"/>
        <v>0</v>
      </c>
      <c r="H88" s="19"/>
      <c r="I88" s="108">
        <f t="shared" si="16"/>
        <v>42901</v>
      </c>
      <c r="J88" s="96"/>
      <c r="K88" s="97"/>
      <c r="L88" s="102">
        <f t="shared" si="20"/>
        <v>-826200</v>
      </c>
      <c r="M88" s="103">
        <f t="shared" si="21"/>
        <v>-826200</v>
      </c>
      <c r="N88">
        <f t="shared" si="27"/>
        <v>0</v>
      </c>
      <c r="O88" s="19"/>
      <c r="P88" s="108">
        <f t="shared" si="17"/>
        <v>42992</v>
      </c>
      <c r="Q88" s="96"/>
      <c r="R88" s="97"/>
      <c r="S88" s="23">
        <f t="shared" si="22"/>
        <v>-886200</v>
      </c>
      <c r="T88" s="24">
        <f t="shared" si="23"/>
        <v>-886200</v>
      </c>
      <c r="U88">
        <f t="shared" si="28"/>
        <v>0</v>
      </c>
      <c r="V88" s="19"/>
      <c r="W88" s="20">
        <f t="shared" si="18"/>
        <v>43084</v>
      </c>
      <c r="X88" s="21"/>
      <c r="Y88" s="22"/>
      <c r="Z88" s="23">
        <f t="shared" si="24"/>
        <v>-826200</v>
      </c>
      <c r="AA88" s="24">
        <f t="shared" si="25"/>
        <v>-826200</v>
      </c>
      <c r="AB88">
        <f t="shared" si="29"/>
        <v>0</v>
      </c>
      <c r="AC88" s="19"/>
    </row>
    <row r="89" spans="2:29" x14ac:dyDescent="0.35">
      <c r="B89" s="108">
        <f>+'Linea Credito Fido diretto'!B89</f>
        <v>42812</v>
      </c>
      <c r="C89" s="96">
        <f>+Calcoli!M26</f>
        <v>195200</v>
      </c>
      <c r="D89" s="97">
        <f>+Calcoli!AB26</f>
        <v>268400</v>
      </c>
      <c r="E89" s="102">
        <f t="shared" si="19"/>
        <v>-719800</v>
      </c>
      <c r="F89" s="103">
        <f t="shared" si="15"/>
        <v>-646600</v>
      </c>
      <c r="G89" s="1">
        <f>+Calcoli!M28*$C$6</f>
        <v>10</v>
      </c>
      <c r="H89" s="19"/>
      <c r="I89" s="108">
        <f t="shared" si="16"/>
        <v>42902</v>
      </c>
      <c r="J89" s="96"/>
      <c r="K89" s="97"/>
      <c r="L89" s="102">
        <f t="shared" si="20"/>
        <v>-826200</v>
      </c>
      <c r="M89" s="103">
        <f t="shared" si="21"/>
        <v>-826200</v>
      </c>
      <c r="N89">
        <f t="shared" si="27"/>
        <v>0</v>
      </c>
      <c r="O89" s="19"/>
      <c r="P89" s="108">
        <f t="shared" si="17"/>
        <v>42993</v>
      </c>
      <c r="Q89" s="96"/>
      <c r="R89" s="97"/>
      <c r="S89" s="23">
        <f t="shared" si="22"/>
        <v>-886200</v>
      </c>
      <c r="T89" s="24">
        <f t="shared" si="23"/>
        <v>-886200</v>
      </c>
      <c r="U89">
        <f t="shared" si="28"/>
        <v>0</v>
      </c>
      <c r="V89" s="19"/>
      <c r="W89" s="20">
        <f t="shared" si="18"/>
        <v>43085</v>
      </c>
      <c r="X89" s="21"/>
      <c r="Y89" s="22"/>
      <c r="Z89" s="23">
        <f t="shared" si="24"/>
        <v>-826200</v>
      </c>
      <c r="AA89" s="24">
        <f t="shared" si="25"/>
        <v>-826200</v>
      </c>
      <c r="AB89">
        <f t="shared" si="29"/>
        <v>0</v>
      </c>
      <c r="AC89" s="19"/>
    </row>
    <row r="90" spans="2:29" x14ac:dyDescent="0.35">
      <c r="B90" s="108">
        <f>+'Linea Credito Fido diretto'!B90</f>
        <v>42813</v>
      </c>
      <c r="C90" s="96"/>
      <c r="D90" s="97"/>
      <c r="E90" s="102">
        <f t="shared" si="19"/>
        <v>-719800</v>
      </c>
      <c r="F90" s="103">
        <f t="shared" si="15"/>
        <v>-719800</v>
      </c>
      <c r="G90">
        <f t="shared" si="26"/>
        <v>0</v>
      </c>
      <c r="H90" s="19"/>
      <c r="I90" s="108">
        <f t="shared" si="16"/>
        <v>42903</v>
      </c>
      <c r="J90" s="96"/>
      <c r="K90" s="97"/>
      <c r="L90" s="102">
        <f t="shared" si="20"/>
        <v>-826200</v>
      </c>
      <c r="M90" s="103">
        <f t="shared" si="21"/>
        <v>-826200</v>
      </c>
      <c r="N90">
        <f t="shared" si="27"/>
        <v>0</v>
      </c>
      <c r="O90" s="19"/>
      <c r="P90" s="108">
        <f t="shared" si="17"/>
        <v>42994</v>
      </c>
      <c r="Q90" s="96"/>
      <c r="R90" s="97"/>
      <c r="S90" s="23">
        <f t="shared" si="22"/>
        <v>-886200</v>
      </c>
      <c r="T90" s="24">
        <f t="shared" si="23"/>
        <v>-886200</v>
      </c>
      <c r="U90">
        <f t="shared" si="28"/>
        <v>0</v>
      </c>
      <c r="V90" s="19"/>
      <c r="W90" s="20">
        <f t="shared" si="18"/>
        <v>43086</v>
      </c>
      <c r="X90" s="21"/>
      <c r="Y90" s="22"/>
      <c r="Z90" s="23">
        <f t="shared" si="24"/>
        <v>-826200</v>
      </c>
      <c r="AA90" s="24">
        <f t="shared" si="25"/>
        <v>-826200</v>
      </c>
      <c r="AB90">
        <f t="shared" si="29"/>
        <v>0</v>
      </c>
      <c r="AC90" s="19"/>
    </row>
    <row r="91" spans="2:29" x14ac:dyDescent="0.35">
      <c r="B91" s="108">
        <f>+'Linea Credito Fido diretto'!B91</f>
        <v>42814</v>
      </c>
      <c r="C91" s="96"/>
      <c r="D91" s="97"/>
      <c r="E91" s="102">
        <f t="shared" si="19"/>
        <v>-719800</v>
      </c>
      <c r="F91" s="103">
        <f t="shared" si="15"/>
        <v>-719800</v>
      </c>
      <c r="G91">
        <f t="shared" si="26"/>
        <v>0</v>
      </c>
      <c r="H91" s="19"/>
      <c r="I91" s="108">
        <f t="shared" si="16"/>
        <v>42904</v>
      </c>
      <c r="J91" s="96"/>
      <c r="K91" s="97"/>
      <c r="L91" s="102">
        <f t="shared" si="20"/>
        <v>-826200</v>
      </c>
      <c r="M91" s="103">
        <f t="shared" si="21"/>
        <v>-826200</v>
      </c>
      <c r="N91">
        <f t="shared" si="27"/>
        <v>0</v>
      </c>
      <c r="O91" s="19"/>
      <c r="P91" s="108">
        <f t="shared" si="17"/>
        <v>42995</v>
      </c>
      <c r="Q91" s="96"/>
      <c r="R91" s="97"/>
      <c r="S91" s="23">
        <f t="shared" si="22"/>
        <v>-886200</v>
      </c>
      <c r="T91" s="24">
        <f t="shared" si="23"/>
        <v>-886200</v>
      </c>
      <c r="U91">
        <f t="shared" si="28"/>
        <v>0</v>
      </c>
      <c r="V91" s="19"/>
      <c r="W91" s="20">
        <f t="shared" si="18"/>
        <v>43087</v>
      </c>
      <c r="X91" s="21"/>
      <c r="Y91" s="22"/>
      <c r="Z91" s="23">
        <f t="shared" si="24"/>
        <v>-826200</v>
      </c>
      <c r="AA91" s="24">
        <f t="shared" si="25"/>
        <v>-826200</v>
      </c>
      <c r="AB91">
        <f t="shared" si="29"/>
        <v>0</v>
      </c>
      <c r="AC91" s="19"/>
    </row>
    <row r="92" spans="2:29" x14ac:dyDescent="0.35">
      <c r="B92" s="108">
        <f>+'Linea Credito Fido diretto'!B92</f>
        <v>42815</v>
      </c>
      <c r="C92" s="96"/>
      <c r="D92" s="97"/>
      <c r="E92" s="102">
        <f t="shared" si="19"/>
        <v>-719800</v>
      </c>
      <c r="F92" s="103">
        <f t="shared" si="15"/>
        <v>-719800</v>
      </c>
      <c r="G92">
        <f t="shared" si="26"/>
        <v>0</v>
      </c>
      <c r="H92" s="19"/>
      <c r="I92" s="108">
        <f t="shared" si="16"/>
        <v>42905</v>
      </c>
      <c r="J92" s="96"/>
      <c r="K92" s="97"/>
      <c r="L92" s="102">
        <f t="shared" si="20"/>
        <v>-826200</v>
      </c>
      <c r="M92" s="103">
        <f t="shared" si="21"/>
        <v>-826200</v>
      </c>
      <c r="N92">
        <f t="shared" si="27"/>
        <v>0</v>
      </c>
      <c r="O92" s="19"/>
      <c r="P92" s="108">
        <f t="shared" si="17"/>
        <v>42996</v>
      </c>
      <c r="Q92" s="96"/>
      <c r="R92" s="97"/>
      <c r="S92" s="23">
        <f t="shared" si="22"/>
        <v>-886200</v>
      </c>
      <c r="T92" s="24">
        <f t="shared" si="23"/>
        <v>-886200</v>
      </c>
      <c r="U92">
        <f t="shared" si="28"/>
        <v>0</v>
      </c>
      <c r="V92" s="19"/>
      <c r="W92" s="20">
        <f t="shared" si="18"/>
        <v>43088</v>
      </c>
      <c r="X92" s="21"/>
      <c r="Y92" s="22"/>
      <c r="Z92" s="23">
        <f t="shared" si="24"/>
        <v>-826200</v>
      </c>
      <c r="AA92" s="24">
        <f t="shared" si="25"/>
        <v>-826200</v>
      </c>
      <c r="AB92">
        <f t="shared" si="29"/>
        <v>0</v>
      </c>
      <c r="AC92" s="19"/>
    </row>
    <row r="93" spans="2:29" x14ac:dyDescent="0.35">
      <c r="B93" s="108">
        <f>+'Linea Credito Fido diretto'!B93</f>
        <v>42816</v>
      </c>
      <c r="C93" s="96"/>
      <c r="D93" s="97"/>
      <c r="E93" s="102">
        <f t="shared" si="19"/>
        <v>-719800</v>
      </c>
      <c r="F93" s="103">
        <f t="shared" si="15"/>
        <v>-719800</v>
      </c>
      <c r="G93">
        <f t="shared" si="26"/>
        <v>0</v>
      </c>
      <c r="H93" s="19"/>
      <c r="I93" s="108">
        <f t="shared" si="16"/>
        <v>42906</v>
      </c>
      <c r="J93" s="96"/>
      <c r="K93" s="97"/>
      <c r="L93" s="102">
        <f t="shared" si="20"/>
        <v>-826200</v>
      </c>
      <c r="M93" s="103">
        <f t="shared" si="21"/>
        <v>-826200</v>
      </c>
      <c r="N93">
        <f t="shared" si="27"/>
        <v>0</v>
      </c>
      <c r="O93" s="19"/>
      <c r="P93" s="108">
        <f t="shared" si="17"/>
        <v>42997</v>
      </c>
      <c r="Q93" s="96"/>
      <c r="R93" s="97"/>
      <c r="S93" s="23">
        <f t="shared" si="22"/>
        <v>-886200</v>
      </c>
      <c r="T93" s="24">
        <f t="shared" si="23"/>
        <v>-886200</v>
      </c>
      <c r="U93">
        <f t="shared" si="28"/>
        <v>0</v>
      </c>
      <c r="V93" s="19"/>
      <c r="W93" s="20">
        <f t="shared" si="18"/>
        <v>43089</v>
      </c>
      <c r="X93" s="21"/>
      <c r="Y93" s="22"/>
      <c r="Z93" s="23">
        <f t="shared" si="24"/>
        <v>-826200</v>
      </c>
      <c r="AA93" s="24">
        <f t="shared" si="25"/>
        <v>-826200</v>
      </c>
      <c r="AB93">
        <f t="shared" si="29"/>
        <v>0</v>
      </c>
      <c r="AC93" s="19"/>
    </row>
    <row r="94" spans="2:29" x14ac:dyDescent="0.35">
      <c r="B94" s="108">
        <f>+'Linea Credito Fido diretto'!B94</f>
        <v>42817</v>
      </c>
      <c r="C94" s="96"/>
      <c r="D94" s="97"/>
      <c r="E94" s="102">
        <f t="shared" si="19"/>
        <v>-719800</v>
      </c>
      <c r="F94" s="103">
        <f t="shared" si="15"/>
        <v>-719800</v>
      </c>
      <c r="G94">
        <f t="shared" si="26"/>
        <v>0</v>
      </c>
      <c r="H94" s="19"/>
      <c r="I94" s="108">
        <f t="shared" si="16"/>
        <v>42907</v>
      </c>
      <c r="J94" s="96"/>
      <c r="K94" s="97"/>
      <c r="L94" s="102">
        <f t="shared" si="20"/>
        <v>-826200</v>
      </c>
      <c r="M94" s="103">
        <f t="shared" si="21"/>
        <v>-826200</v>
      </c>
      <c r="N94">
        <f t="shared" si="27"/>
        <v>0</v>
      </c>
      <c r="O94" s="19"/>
      <c r="P94" s="108">
        <f t="shared" si="17"/>
        <v>42998</v>
      </c>
      <c r="Q94" s="96"/>
      <c r="R94" s="97"/>
      <c r="S94" s="23">
        <f t="shared" si="22"/>
        <v>-886200</v>
      </c>
      <c r="T94" s="24">
        <f t="shared" si="23"/>
        <v>-886200</v>
      </c>
      <c r="U94">
        <f t="shared" si="28"/>
        <v>0</v>
      </c>
      <c r="V94" s="19"/>
      <c r="W94" s="20">
        <f t="shared" si="18"/>
        <v>43090</v>
      </c>
      <c r="X94" s="21"/>
      <c r="Y94" s="22"/>
      <c r="Z94" s="23">
        <f t="shared" si="24"/>
        <v>-826200</v>
      </c>
      <c r="AA94" s="24">
        <f t="shared" si="25"/>
        <v>-826200</v>
      </c>
      <c r="AB94">
        <f t="shared" si="29"/>
        <v>0</v>
      </c>
      <c r="AC94" s="19"/>
    </row>
    <row r="95" spans="2:29" x14ac:dyDescent="0.35">
      <c r="B95" s="108">
        <f>+'Linea Credito Fido diretto'!B95</f>
        <v>42818</v>
      </c>
      <c r="C95" s="96"/>
      <c r="D95" s="97"/>
      <c r="E95" s="102">
        <f t="shared" si="19"/>
        <v>-719800</v>
      </c>
      <c r="F95" s="103">
        <f t="shared" si="15"/>
        <v>-719800</v>
      </c>
      <c r="G95">
        <f t="shared" si="26"/>
        <v>0</v>
      </c>
      <c r="H95" s="19"/>
      <c r="I95" s="108">
        <f t="shared" si="16"/>
        <v>42908</v>
      </c>
      <c r="J95" s="96"/>
      <c r="K95" s="97"/>
      <c r="L95" s="102">
        <f t="shared" si="20"/>
        <v>-826200</v>
      </c>
      <c r="M95" s="103">
        <f t="shared" si="21"/>
        <v>-826200</v>
      </c>
      <c r="N95">
        <f t="shared" si="27"/>
        <v>0</v>
      </c>
      <c r="O95" s="19"/>
      <c r="P95" s="108">
        <f t="shared" si="17"/>
        <v>42999</v>
      </c>
      <c r="Q95" s="96"/>
      <c r="R95" s="97"/>
      <c r="S95" s="23">
        <f t="shared" si="22"/>
        <v>-886200</v>
      </c>
      <c r="T95" s="24">
        <f t="shared" si="23"/>
        <v>-886200</v>
      </c>
      <c r="U95">
        <f t="shared" si="28"/>
        <v>0</v>
      </c>
      <c r="V95" s="19"/>
      <c r="W95" s="20">
        <f t="shared" si="18"/>
        <v>43091</v>
      </c>
      <c r="X95" s="21"/>
      <c r="Y95" s="22"/>
      <c r="Z95" s="23">
        <f t="shared" si="24"/>
        <v>-826200</v>
      </c>
      <c r="AA95" s="24">
        <f t="shared" si="25"/>
        <v>-826200</v>
      </c>
      <c r="AB95">
        <f t="shared" si="29"/>
        <v>0</v>
      </c>
      <c r="AC95" s="19"/>
    </row>
    <row r="96" spans="2:29" x14ac:dyDescent="0.35">
      <c r="B96" s="108">
        <f>+'Linea Credito Fido diretto'!B96</f>
        <v>42819</v>
      </c>
      <c r="C96" s="96">
        <f>+Calcoli!N26</f>
        <v>219600</v>
      </c>
      <c r="D96" s="97">
        <f>+Calcoli!AC26</f>
        <v>292800</v>
      </c>
      <c r="E96" s="102">
        <f t="shared" si="19"/>
        <v>-793000</v>
      </c>
      <c r="F96" s="103">
        <f t="shared" si="15"/>
        <v>-719800</v>
      </c>
      <c r="G96" s="1">
        <f>+Calcoli!N28*$C$6</f>
        <v>10</v>
      </c>
      <c r="H96" s="19"/>
      <c r="I96" s="108">
        <f t="shared" si="16"/>
        <v>42909</v>
      </c>
      <c r="J96" s="96"/>
      <c r="K96" s="97"/>
      <c r="L96" s="102">
        <f t="shared" si="20"/>
        <v>-826200</v>
      </c>
      <c r="M96" s="103">
        <f t="shared" si="21"/>
        <v>-826200</v>
      </c>
      <c r="N96">
        <f t="shared" si="27"/>
        <v>0</v>
      </c>
      <c r="O96" s="19"/>
      <c r="P96" s="108">
        <f t="shared" si="17"/>
        <v>43000</v>
      </c>
      <c r="Q96" s="96"/>
      <c r="R96" s="97"/>
      <c r="S96" s="23">
        <f t="shared" si="22"/>
        <v>-886200</v>
      </c>
      <c r="T96" s="24">
        <f t="shared" si="23"/>
        <v>-886200</v>
      </c>
      <c r="U96">
        <f t="shared" si="28"/>
        <v>0</v>
      </c>
      <c r="V96" s="19"/>
      <c r="W96" s="20">
        <f t="shared" si="18"/>
        <v>43092</v>
      </c>
      <c r="X96" s="21"/>
      <c r="Y96" s="22"/>
      <c r="Z96" s="23">
        <f t="shared" si="24"/>
        <v>-826200</v>
      </c>
      <c r="AA96" s="24">
        <f t="shared" si="25"/>
        <v>-826200</v>
      </c>
      <c r="AB96">
        <f t="shared" si="29"/>
        <v>0</v>
      </c>
      <c r="AC96" s="19"/>
    </row>
    <row r="97" spans="2:29" x14ac:dyDescent="0.35">
      <c r="B97" s="108">
        <f>+'Linea Credito Fido diretto'!B97</f>
        <v>42820</v>
      </c>
      <c r="C97" s="96"/>
      <c r="D97" s="97"/>
      <c r="E97" s="102">
        <f t="shared" si="19"/>
        <v>-793000</v>
      </c>
      <c r="F97" s="103">
        <f t="shared" si="15"/>
        <v>-793000</v>
      </c>
      <c r="G97">
        <f t="shared" si="26"/>
        <v>0</v>
      </c>
      <c r="H97" s="19"/>
      <c r="I97" s="108">
        <f t="shared" si="16"/>
        <v>42910</v>
      </c>
      <c r="J97" s="96"/>
      <c r="K97" s="97"/>
      <c r="L97" s="102">
        <f t="shared" si="20"/>
        <v>-826200</v>
      </c>
      <c r="M97" s="103">
        <f t="shared" si="21"/>
        <v>-826200</v>
      </c>
      <c r="N97">
        <f t="shared" si="27"/>
        <v>0</v>
      </c>
      <c r="O97" s="19"/>
      <c r="P97" s="108">
        <f t="shared" si="17"/>
        <v>43001</v>
      </c>
      <c r="Q97" s="96"/>
      <c r="R97" s="97"/>
      <c r="S97" s="23">
        <f t="shared" si="22"/>
        <v>-886200</v>
      </c>
      <c r="T97" s="24">
        <f t="shared" si="23"/>
        <v>-886200</v>
      </c>
      <c r="U97">
        <f t="shared" si="28"/>
        <v>0</v>
      </c>
      <c r="V97" s="19"/>
      <c r="W97" s="20">
        <f t="shared" si="18"/>
        <v>43093</v>
      </c>
      <c r="X97" s="21"/>
      <c r="Y97" s="22"/>
      <c r="Z97" s="23">
        <f t="shared" si="24"/>
        <v>-826200</v>
      </c>
      <c r="AA97" s="24">
        <f t="shared" si="25"/>
        <v>-826200</v>
      </c>
      <c r="AB97">
        <f t="shared" si="29"/>
        <v>0</v>
      </c>
      <c r="AC97" s="19"/>
    </row>
    <row r="98" spans="2:29" x14ac:dyDescent="0.35">
      <c r="B98" s="108">
        <f>+'Linea Credito Fido diretto'!B98</f>
        <v>42821</v>
      </c>
      <c r="C98" s="96"/>
      <c r="D98" s="97"/>
      <c r="E98" s="102">
        <f t="shared" si="19"/>
        <v>-793000</v>
      </c>
      <c r="F98" s="103">
        <f t="shared" si="15"/>
        <v>-793000</v>
      </c>
      <c r="G98">
        <f t="shared" si="26"/>
        <v>0</v>
      </c>
      <c r="H98" s="19"/>
      <c r="I98" s="108">
        <f t="shared" si="16"/>
        <v>42911</v>
      </c>
      <c r="J98" s="96"/>
      <c r="K98" s="97">
        <v>50000</v>
      </c>
      <c r="L98" s="102">
        <f t="shared" si="20"/>
        <v>-876200</v>
      </c>
      <c r="M98" s="103">
        <f t="shared" si="21"/>
        <v>-826200</v>
      </c>
      <c r="N98">
        <f t="shared" si="27"/>
        <v>0</v>
      </c>
      <c r="O98" s="19"/>
      <c r="P98" s="108">
        <f t="shared" si="17"/>
        <v>43002</v>
      </c>
      <c r="Q98" s="96"/>
      <c r="R98" s="97"/>
      <c r="S98" s="23">
        <f t="shared" si="22"/>
        <v>-886200</v>
      </c>
      <c r="T98" s="24">
        <f t="shared" si="23"/>
        <v>-886200</v>
      </c>
      <c r="U98">
        <f t="shared" si="28"/>
        <v>0</v>
      </c>
      <c r="V98" s="19"/>
      <c r="W98" s="20">
        <f t="shared" si="18"/>
        <v>43094</v>
      </c>
      <c r="X98" s="21"/>
      <c r="Y98" s="22"/>
      <c r="Z98" s="23">
        <f t="shared" si="24"/>
        <v>-826200</v>
      </c>
      <c r="AA98" s="24">
        <f t="shared" si="25"/>
        <v>-826200</v>
      </c>
      <c r="AB98">
        <f t="shared" si="29"/>
        <v>0</v>
      </c>
      <c r="AC98" s="19"/>
    </row>
    <row r="99" spans="2:29" x14ac:dyDescent="0.35">
      <c r="B99" s="108">
        <f>+'Linea Credito Fido diretto'!B99</f>
        <v>42822</v>
      </c>
      <c r="C99" s="96"/>
      <c r="D99" s="97"/>
      <c r="E99" s="102">
        <f t="shared" si="19"/>
        <v>-793000</v>
      </c>
      <c r="F99" s="103">
        <f t="shared" si="15"/>
        <v>-793000</v>
      </c>
      <c r="G99">
        <f t="shared" si="26"/>
        <v>0</v>
      </c>
      <c r="H99" s="19"/>
      <c r="I99" s="108">
        <f t="shared" si="16"/>
        <v>42912</v>
      </c>
      <c r="J99" s="96"/>
      <c r="K99" s="97"/>
      <c r="L99" s="102">
        <f t="shared" si="20"/>
        <v>-876200</v>
      </c>
      <c r="M99" s="103">
        <f t="shared" si="21"/>
        <v>-876200</v>
      </c>
      <c r="N99">
        <f t="shared" si="27"/>
        <v>0</v>
      </c>
      <c r="O99" s="19"/>
      <c r="P99" s="108">
        <f t="shared" si="17"/>
        <v>43003</v>
      </c>
      <c r="Q99" s="96"/>
      <c r="R99" s="97"/>
      <c r="S99" s="23">
        <f t="shared" si="22"/>
        <v>-886200</v>
      </c>
      <c r="T99" s="24">
        <f t="shared" si="23"/>
        <v>-886200</v>
      </c>
      <c r="U99">
        <f t="shared" si="28"/>
        <v>0</v>
      </c>
      <c r="V99" s="19"/>
      <c r="W99" s="20">
        <f t="shared" si="18"/>
        <v>43095</v>
      </c>
      <c r="X99" s="21"/>
      <c r="Y99" s="22"/>
      <c r="Z99" s="23">
        <f t="shared" si="24"/>
        <v>-826200</v>
      </c>
      <c r="AA99" s="24">
        <f t="shared" si="25"/>
        <v>-826200</v>
      </c>
      <c r="AB99">
        <f t="shared" si="29"/>
        <v>0</v>
      </c>
      <c r="AC99" s="19"/>
    </row>
    <row r="100" spans="2:29" x14ac:dyDescent="0.35">
      <c r="B100" s="108">
        <f>+'Linea Credito Fido diretto'!B100</f>
        <v>42823</v>
      </c>
      <c r="C100" s="96"/>
      <c r="D100" s="97"/>
      <c r="E100" s="102">
        <f t="shared" si="19"/>
        <v>-793000</v>
      </c>
      <c r="F100" s="103">
        <f t="shared" si="15"/>
        <v>-793000</v>
      </c>
      <c r="G100">
        <f t="shared" si="26"/>
        <v>0</v>
      </c>
      <c r="H100" s="19"/>
      <c r="I100" s="108">
        <f t="shared" si="16"/>
        <v>42913</v>
      </c>
      <c r="J100" s="96"/>
      <c r="K100" s="97"/>
      <c r="L100" s="102">
        <f t="shared" si="20"/>
        <v>-876200</v>
      </c>
      <c r="M100" s="103">
        <f t="shared" si="21"/>
        <v>-876200</v>
      </c>
      <c r="N100">
        <f t="shared" si="27"/>
        <v>0</v>
      </c>
      <c r="O100" s="19"/>
      <c r="P100" s="108">
        <f t="shared" si="17"/>
        <v>43004</v>
      </c>
      <c r="Q100" s="96"/>
      <c r="R100" s="97"/>
      <c r="S100" s="23">
        <f t="shared" si="22"/>
        <v>-886200</v>
      </c>
      <c r="T100" s="24">
        <f t="shared" si="23"/>
        <v>-886200</v>
      </c>
      <c r="U100">
        <f t="shared" si="28"/>
        <v>0</v>
      </c>
      <c r="V100" s="19"/>
      <c r="W100" s="20">
        <f t="shared" si="18"/>
        <v>43096</v>
      </c>
      <c r="X100" s="21"/>
      <c r="Y100" s="22"/>
      <c r="Z100" s="23">
        <f t="shared" si="24"/>
        <v>-826200</v>
      </c>
      <c r="AA100" s="24">
        <f t="shared" si="25"/>
        <v>-826200</v>
      </c>
      <c r="AB100">
        <f t="shared" si="29"/>
        <v>0</v>
      </c>
      <c r="AC100" s="19"/>
    </row>
    <row r="101" spans="2:29" x14ac:dyDescent="0.35">
      <c r="B101" s="108">
        <f>+'Linea Credito Fido diretto'!B101</f>
        <v>42824</v>
      </c>
      <c r="C101" s="96"/>
      <c r="D101" s="97"/>
      <c r="E101" s="102">
        <f t="shared" si="19"/>
        <v>-793000</v>
      </c>
      <c r="F101" s="103">
        <f t="shared" si="15"/>
        <v>-793000</v>
      </c>
      <c r="G101">
        <f t="shared" si="26"/>
        <v>0</v>
      </c>
      <c r="H101" s="19"/>
      <c r="I101" s="108">
        <f t="shared" si="16"/>
        <v>42914</v>
      </c>
      <c r="J101" s="96"/>
      <c r="K101" s="97"/>
      <c r="L101" s="102">
        <f t="shared" si="20"/>
        <v>-876200</v>
      </c>
      <c r="M101" s="103">
        <f t="shared" si="21"/>
        <v>-876200</v>
      </c>
      <c r="N101">
        <f t="shared" si="27"/>
        <v>0</v>
      </c>
      <c r="O101" s="19"/>
      <c r="P101" s="108">
        <f t="shared" si="17"/>
        <v>43005</v>
      </c>
      <c r="Q101" s="96"/>
      <c r="R101" s="97"/>
      <c r="S101" s="23">
        <f t="shared" si="22"/>
        <v>-886200</v>
      </c>
      <c r="T101" s="24">
        <f t="shared" si="23"/>
        <v>-886200</v>
      </c>
      <c r="U101">
        <f t="shared" si="28"/>
        <v>0</v>
      </c>
      <c r="V101" s="19"/>
      <c r="W101" s="20">
        <f t="shared" si="18"/>
        <v>43097</v>
      </c>
      <c r="X101" s="21"/>
      <c r="Y101" s="22"/>
      <c r="Z101" s="23">
        <f t="shared" si="24"/>
        <v>-826200</v>
      </c>
      <c r="AA101" s="24">
        <f t="shared" si="25"/>
        <v>-826200</v>
      </c>
      <c r="AB101">
        <f t="shared" si="29"/>
        <v>0</v>
      </c>
      <c r="AC101" s="19"/>
    </row>
    <row r="102" spans="2:29" x14ac:dyDescent="0.35">
      <c r="B102" s="108">
        <f>+'Linea Credito Fido diretto'!B102</f>
        <v>42825</v>
      </c>
      <c r="C102" s="96">
        <f>+Calcoli!O26</f>
        <v>244000</v>
      </c>
      <c r="D102" s="97">
        <f>+Calcoli!AD26</f>
        <v>317200</v>
      </c>
      <c r="E102" s="102">
        <f t="shared" si="19"/>
        <v>-866200</v>
      </c>
      <c r="F102" s="103">
        <f t="shared" si="15"/>
        <v>-793000</v>
      </c>
      <c r="G102" s="1">
        <f>+Calcoli!O28*$C$6</f>
        <v>10</v>
      </c>
      <c r="H102" s="19"/>
      <c r="I102" s="108">
        <f t="shared" si="16"/>
        <v>42915</v>
      </c>
      <c r="J102" s="96"/>
      <c r="K102" s="97"/>
      <c r="L102" s="102">
        <f t="shared" si="20"/>
        <v>-876200</v>
      </c>
      <c r="M102" s="103">
        <f t="shared" si="21"/>
        <v>-876200</v>
      </c>
      <c r="N102">
        <f t="shared" si="27"/>
        <v>0</v>
      </c>
      <c r="O102" s="19"/>
      <c r="P102" s="108">
        <f t="shared" si="17"/>
        <v>43006</v>
      </c>
      <c r="Q102" s="96"/>
      <c r="R102" s="97"/>
      <c r="S102" s="23">
        <f t="shared" si="22"/>
        <v>-886200</v>
      </c>
      <c r="T102" s="24">
        <f t="shared" si="23"/>
        <v>-886200</v>
      </c>
      <c r="U102">
        <f t="shared" si="28"/>
        <v>0</v>
      </c>
      <c r="V102" s="19"/>
      <c r="W102" s="20">
        <f t="shared" si="18"/>
        <v>43098</v>
      </c>
      <c r="X102" s="21"/>
      <c r="Y102" s="22"/>
      <c r="Z102" s="23">
        <f t="shared" si="24"/>
        <v>-826200</v>
      </c>
      <c r="AA102" s="24">
        <f t="shared" si="25"/>
        <v>-826200</v>
      </c>
      <c r="AB102">
        <f t="shared" si="29"/>
        <v>0</v>
      </c>
      <c r="AC102" s="19"/>
    </row>
    <row r="103" spans="2:29" x14ac:dyDescent="0.35">
      <c r="B103" s="108"/>
      <c r="C103" s="98"/>
      <c r="D103" s="99"/>
      <c r="E103" s="102"/>
      <c r="F103" s="103"/>
      <c r="H103" s="19"/>
      <c r="I103" s="108">
        <f t="shared" si="16"/>
        <v>42916</v>
      </c>
      <c r="J103" s="98"/>
      <c r="K103" s="99"/>
      <c r="L103" s="102"/>
      <c r="M103" s="103"/>
      <c r="O103" s="19"/>
      <c r="P103" s="108">
        <f t="shared" si="17"/>
        <v>43007</v>
      </c>
      <c r="Q103" s="98"/>
      <c r="R103" s="99"/>
      <c r="S103" s="23">
        <f>+S102+Q103-R103</f>
        <v>-886200</v>
      </c>
      <c r="T103" s="24">
        <f>+S102*(P103-P102)</f>
        <v>-886200</v>
      </c>
      <c r="V103" s="19"/>
      <c r="W103" s="20">
        <f t="shared" si="18"/>
        <v>43099</v>
      </c>
      <c r="X103" s="21"/>
      <c r="Y103" s="22"/>
      <c r="Z103" s="23">
        <f t="shared" si="24"/>
        <v>-826200</v>
      </c>
      <c r="AA103" s="24">
        <f t="shared" si="25"/>
        <v>-826200</v>
      </c>
      <c r="AC103" s="19"/>
    </row>
    <row r="104" spans="2:29" x14ac:dyDescent="0.35">
      <c r="B104" s="108"/>
      <c r="C104" s="98"/>
      <c r="D104" s="99"/>
      <c r="E104" s="102"/>
      <c r="F104" s="103"/>
      <c r="H104" s="19"/>
      <c r="I104" s="108"/>
      <c r="J104" s="98"/>
      <c r="K104" s="99"/>
      <c r="L104" s="102"/>
      <c r="M104" s="103"/>
      <c r="O104" s="19"/>
      <c r="P104" s="108">
        <f t="shared" si="17"/>
        <v>43008</v>
      </c>
      <c r="Q104" s="98"/>
      <c r="R104" s="99"/>
      <c r="S104" s="23">
        <f>+S103+Q104-R104</f>
        <v>-886200</v>
      </c>
      <c r="T104" s="24">
        <f>+S103*(P104-P103)</f>
        <v>-886200</v>
      </c>
      <c r="V104" s="19"/>
      <c r="W104" s="20">
        <f>+W103+1</f>
        <v>43100</v>
      </c>
      <c r="X104" s="21"/>
      <c r="Y104" s="22"/>
      <c r="Z104" s="23">
        <f t="shared" si="24"/>
        <v>-826200</v>
      </c>
      <c r="AA104" s="24">
        <f t="shared" si="25"/>
        <v>-826200</v>
      </c>
      <c r="AC104" s="19"/>
    </row>
    <row r="107" spans="2:29" x14ac:dyDescent="0.35">
      <c r="B107" s="3" t="s">
        <v>221</v>
      </c>
      <c r="F107" s="25">
        <f>+IF(SUM(F13:F102)&gt;0,0,1)*-(SUM(F13:F104)*$C$4)/365</f>
        <v>7088.7013698630135</v>
      </c>
      <c r="I107" s="3" t="s">
        <v>221</v>
      </c>
      <c r="M107" s="25">
        <f>+IF(SUM(M13:M102)&gt;0,0,1)*-(SUM(M13:M104)*$C$4)/365</f>
        <v>16437.917808219179</v>
      </c>
      <c r="P107" s="3" t="s">
        <v>221</v>
      </c>
      <c r="T107" s="25">
        <f>+IF(SUM(T13:T102)&gt;0,0,1)*-(SUM(T13:T104)*$C$4)/365</f>
        <v>17525.56712328767</v>
      </c>
      <c r="W107" s="3" t="s">
        <v>221</v>
      </c>
      <c r="AA107" s="25">
        <f>+IF(SUM(AA13:AA102)&gt;0,0,1)*-(SUM(AA13:AA104)*$C$4)/365</f>
        <v>16830.772602739726</v>
      </c>
    </row>
    <row r="108" spans="2:29" x14ac:dyDescent="0.35">
      <c r="B108" s="3" t="s">
        <v>247</v>
      </c>
      <c r="F108" s="25">
        <f>+SUM(G13:G104)</f>
        <v>100</v>
      </c>
      <c r="I108" s="3" t="s">
        <v>247</v>
      </c>
      <c r="M108" s="25">
        <f>+SUM(N13:N104)</f>
        <v>5</v>
      </c>
      <c r="P108" s="3" t="s">
        <v>247</v>
      </c>
      <c r="T108" s="25">
        <f>+SUM(U13:U104)</f>
        <v>5</v>
      </c>
      <c r="W108" s="3" t="s">
        <v>247</v>
      </c>
      <c r="AA108" s="25">
        <f>+SUM(AB13:AB104)</f>
        <v>5</v>
      </c>
    </row>
    <row r="109" spans="2:29" x14ac:dyDescent="0.35">
      <c r="B109" s="3"/>
      <c r="F109" s="25"/>
      <c r="I109" s="3"/>
      <c r="M109" s="25"/>
      <c r="P109" s="3"/>
      <c r="T109" s="25"/>
      <c r="W109" s="3"/>
      <c r="AA109" s="25"/>
    </row>
  </sheetData>
  <dataValidations count="1">
    <dataValidation type="list" allowBlank="1" showInputMessage="1" showErrorMessage="1" sqref="C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xr:uid="{00000000-0002-0000-0800-000000000000}">
      <formula1>$CG$2:$CG$3</formula1>
    </dataValidation>
  </dataValidations>
  <hyperlinks>
    <hyperlink ref="A1" location="Indice!A1" display="Indice"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118"/>
  <sheetViews>
    <sheetView showGridLines="0" workbookViewId="0">
      <pane xSplit="2" ySplit="2" topLeftCell="C42" activePane="bottomRight" state="frozen"/>
      <selection pane="topRight" activeCell="C1" sqref="C1"/>
      <selection pane="bottomLeft" activeCell="A3" sqref="A3"/>
      <selection pane="bottomRight" activeCell="Q64" sqref="Q64"/>
    </sheetView>
  </sheetViews>
  <sheetFormatPr defaultRowHeight="14.5" x14ac:dyDescent="0.35"/>
  <cols>
    <col min="2" max="2" width="21" bestFit="1" customWidth="1"/>
    <col min="3" max="3" width="10.54296875" bestFit="1" customWidth="1"/>
    <col min="7" max="14" width="9.7265625" bestFit="1" customWidth="1"/>
    <col min="15" max="15" width="10.54296875" bestFit="1" customWidth="1"/>
    <col min="17" max="17" width="16.453125" bestFit="1" customWidth="1"/>
  </cols>
  <sheetData>
    <row r="1" spans="1:30" x14ac:dyDescent="0.35">
      <c r="A1" s="7" t="s">
        <v>203</v>
      </c>
      <c r="C1" t="s">
        <v>265</v>
      </c>
      <c r="D1" t="s">
        <v>264</v>
      </c>
      <c r="E1" t="s">
        <v>263</v>
      </c>
      <c r="F1" t="s">
        <v>266</v>
      </c>
      <c r="G1" t="s">
        <v>267</v>
      </c>
      <c r="H1" t="s">
        <v>268</v>
      </c>
      <c r="I1" t="s">
        <v>269</v>
      </c>
      <c r="J1" t="s">
        <v>270</v>
      </c>
      <c r="K1" t="s">
        <v>271</v>
      </c>
      <c r="L1" t="s">
        <v>272</v>
      </c>
      <c r="M1" t="s">
        <v>273</v>
      </c>
      <c r="N1" t="s">
        <v>274</v>
      </c>
      <c r="O1" t="s">
        <v>275</v>
      </c>
    </row>
    <row r="2" spans="1:30" s="8" customFormat="1" ht="15" thickBot="1" x14ac:dyDescent="0.4">
      <c r="B2" s="8" t="s">
        <v>249</v>
      </c>
      <c r="C2" s="8" t="str">
        <f>+'Budget Tesoreria'!D4</f>
        <v>1-7 gen</v>
      </c>
      <c r="D2" s="8" t="str">
        <f>+'Budget Tesoreria'!E4</f>
        <v>8-14 gen</v>
      </c>
      <c r="E2" s="8" t="str">
        <f>+'Budget Tesoreria'!F4</f>
        <v>15-21 gen</v>
      </c>
      <c r="F2" s="8" t="str">
        <f>+'Budget Tesoreria'!G4</f>
        <v>22-28 gen</v>
      </c>
      <c r="G2" s="8" t="str">
        <f>+'Budget Tesoreria'!H4</f>
        <v>29-4 feb</v>
      </c>
      <c r="H2" s="8" t="str">
        <f>+'Budget Tesoreria'!I4</f>
        <v>5-11 feb</v>
      </c>
      <c r="I2" s="8" t="str">
        <f>+'Budget Tesoreria'!J4</f>
        <v>12-18 feb</v>
      </c>
      <c r="J2" s="8" t="str">
        <f>+'Budget Tesoreria'!K4</f>
        <v>19-25 feb</v>
      </c>
      <c r="K2" s="8" t="str">
        <f>+'Budget Tesoreria'!L4</f>
        <v>26-4 mar</v>
      </c>
      <c r="L2" s="8" t="str">
        <f>+'Budget Tesoreria'!M4</f>
        <v>5-11 mar</v>
      </c>
      <c r="M2" s="8" t="str">
        <f>+'Budget Tesoreria'!N4</f>
        <v>12-18 mar</v>
      </c>
      <c r="N2" s="8" t="str">
        <f>+'Budget Tesoreria'!O4</f>
        <v>19-25 mar</v>
      </c>
      <c r="O2" s="8" t="str">
        <f>+'Budget Tesoreria'!P4</f>
        <v>26- 1 spr</v>
      </c>
    </row>
    <row r="3" spans="1:30" ht="15" thickTop="1" x14ac:dyDescent="0.35">
      <c r="B3" t="str">
        <f>+'Budget Economico'!A6</f>
        <v>Cliente 1</v>
      </c>
      <c r="C3" s="77">
        <f>+IF('Budget Economico'!C6="SI",0,IF('Budget Economico'!$B6=0,'Budget Economico'!E6+C66,0))</f>
        <v>0</v>
      </c>
      <c r="D3" s="78">
        <f>++IF('Budget Economico'!C6="SI",0,IF('Budget Economico'!$B6=0,'Budget Economico'!F6+D66,0))</f>
        <v>0</v>
      </c>
      <c r="E3" s="78">
        <f>+IF('Budget Economico'!C6="si",0,IF('Budget Economico'!$B6=0,'Budget Economico'!G6+E66,IF('Budget Economico'!$B6=15,'Budget Economico'!E6+C66,0)))</f>
        <v>0</v>
      </c>
      <c r="F3" s="78">
        <f>+IF('Budget Economico'!C6="si",0,IF('Budget Economico'!$B6=0,'Budget Economico'!H6+F66,IF('Budget Economico'!$B6=15,'Budget Economico'!F6+D66,0)))</f>
        <v>0</v>
      </c>
      <c r="G3" s="78">
        <f>+IF('Budget Economico'!C6="si",0,IF('Budget Economico'!$B6=0,'Budget Economico'!I6+G66,IF('Budget Economico'!$B6=15,'Budget Economico'!G6+I66,IF('Budget Economico'!$B6=30,'Budget Economico'!E6+G66,0))))</f>
        <v>0</v>
      </c>
      <c r="H3" s="78">
        <f>+IF('Budget Economico'!C6="si",0,IF('Budget Economico'!$B6=0,'Budget Economico'!J6+H66,IF('Budget Economico'!$B6=15,'Budget Economico'!H6+F66,IF('Budget Economico'!$B6=30,'Budget Economico'!F6+D66,0))))</f>
        <v>0</v>
      </c>
      <c r="I3" s="78">
        <f>+IF('Budget Economico'!C6="si",0,IF('Budget Economico'!$B6=0,'Budget Economico'!K6+I66,IF('Budget Economico'!$B6=15,'Budget Economico'!I6+G66,IF('Budget Economico'!$B6=30,'Budget Economico'!G6+E66,IF('Budget Economico'!$B6=45,'Budget Economico'!E6+C66,0)))))</f>
        <v>0</v>
      </c>
      <c r="J3" s="78">
        <f>+IF('Budget Economico'!C6="si",0,IF('Budget Economico'!$B6=0,'Budget Economico'!L6+J66,IF('Budget Economico'!$B6=15,'Budget Economico'!J6,IF('Budget Economico'!$B6=30,'Budget Economico'!H6+F66,IF('Budget Economico'!$B6=45,'Budget Economico'!F6+D66,0)))))</f>
        <v>0</v>
      </c>
      <c r="K3" s="78">
        <f>+IF('Budget Economico'!C6="si",0,IF('Budget Economico'!$B6=0,'Budget Economico'!M6+K66,IF('Budget Economico'!$B6=15,'Budget Economico'!K6+I66,IF('Budget Economico'!$B6=30,'Budget Economico'!I6+G66,IF('Budget Economico'!$B6=45,'Budget Economico'!G6+E66,IF('Budget Economico'!$B6=60,'Budget Economico'!E6+C66,0))))))</f>
        <v>0</v>
      </c>
      <c r="L3" s="78">
        <f>+IF('Budget Economico'!C6="si",0,IF('Budget Economico'!$B6=0,'Budget Economico'!N6+L66,IF('Budget Economico'!$B6=15,'Budget Economico'!L6+J66,IF('Budget Economico'!$B6=30,'Budget Economico'!J6+H66,IF('Budget Economico'!$B6=45,'Budget Economico'!H6+F66,IF('Budget Economico'!$B6=60,'Budget Economico'!F6+D66,0))))))</f>
        <v>0</v>
      </c>
      <c r="M3" s="78">
        <f>+IF('Budget Economico'!C6="si",0,IF('Budget Economico'!$B6=0,'Budget Economico'!O6+M66,IF('Budget Economico'!$B6=15,'Budget Economico'!M6+K66,IF('Budget Economico'!$B6=30,'Budget Economico'!K6+L66,IF('Budget Economico'!$B6=45,'Budget Economico'!I6+G66,IF('Budget Economico'!$B6=60,'Budget Economico'!G6+E66,IF('Budget Economico'!$B6=75,'Budget Economico'!E6+C66,0)))))))</f>
        <v>0</v>
      </c>
      <c r="N3" s="78">
        <f>+IF('Budget Economico'!C6="si",0,IF('Budget Economico'!$B6=0,'Budget Economico'!P6+N66,IF('Budget Economico'!$B6=15,'Budget Economico'!N6+L79,IF('Budget Economico'!$B6=30,'Budget Economico'!L6+J66,IF('Budget Economico'!$B6=45,'Budget Economico'!J6+H66,IF('Budget Economico'!$B6=60,'Budget Economico'!H6+F66,IF('Budget Economico'!$B6=75,'Budget Economico'!F6+D66,0)))))))</f>
        <v>0</v>
      </c>
      <c r="O3" s="79">
        <f>+IF('Budget Economico'!C6="si",0,IF('Budget Economico'!$B6=0,'Budget Economico'!Q6+O66,IF('Budget Economico'!$B6=15,'Budget Economico'!O6+M79,IF('Budget Economico'!$B6=30,'Budget Economico'!M6+K66,IF('Budget Economico'!$B6=45,'Budget Economico'!K6+I66,IF('Budget Economico'!$B6=60,'Budget Economico'!I6+G66,IF('Budget Economico'!$B6=75,'Budget Economico'!G6+E66,IF('Budget Economico'!$B6=90,'Budget Economico'!E6+C66,0))))))))</f>
        <v>0</v>
      </c>
    </row>
    <row r="4" spans="1:30" x14ac:dyDescent="0.35">
      <c r="B4" t="str">
        <f>+'Budget Economico'!A7</f>
        <v>Cliente 2</v>
      </c>
      <c r="C4" s="80">
        <f>+IF('Budget Economico'!C7="SI",0,IF('Budget Economico'!$B7=0,'Budget Economico'!E7+C67,0))</f>
        <v>0</v>
      </c>
      <c r="D4" s="81">
        <f>++IF('Budget Economico'!C7="SI",0,IF('Budget Economico'!$B7=0,'Budget Economico'!F7+D67,0))</f>
        <v>0</v>
      </c>
      <c r="E4" s="81">
        <f>+IF('Budget Economico'!C7="si",0,IF('Budget Economico'!$B7=0,'Budget Economico'!G7+E67,IF('Budget Economico'!$B7=15,'Budget Economico'!E7+C67,0)))</f>
        <v>0</v>
      </c>
      <c r="F4" s="81">
        <f>+IF('Budget Economico'!C7="si",0,IF('Budget Economico'!$B7=0,'Budget Economico'!H7+F67,IF('Budget Economico'!$B7=15,'Budget Economico'!F7+D67,0)))</f>
        <v>0</v>
      </c>
      <c r="G4" s="81">
        <f>+IF('Budget Economico'!C7="si",0,IF('Budget Economico'!$B7=0,'Budget Economico'!I7+G67,IF('Budget Economico'!$B7=15,'Budget Economico'!G7+I67,IF('Budget Economico'!$B7=30,'Budget Economico'!E7+G67,0))))</f>
        <v>21000</v>
      </c>
      <c r="H4" s="81">
        <f>+IF('Budget Economico'!C7="si",0,IF('Budget Economico'!$B7=0,'Budget Economico'!J7+H67,IF('Budget Economico'!$B7=15,'Budget Economico'!H7+F67,IF('Budget Economico'!$B7=30,'Budget Economico'!F7+D67,0))))</f>
        <v>24400</v>
      </c>
      <c r="I4" s="81">
        <f>+IF('Budget Economico'!C7="si",0,IF('Budget Economico'!$B7=0,'Budget Economico'!K7+I67,IF('Budget Economico'!$B7=15,'Budget Economico'!I7+G67,IF('Budget Economico'!$B7=30,'Budget Economico'!G7+E67,IF('Budget Economico'!$B7=45,'Budget Economico'!E7+C67,0)))))</f>
        <v>36600</v>
      </c>
      <c r="J4" s="81">
        <f>+IF('Budget Economico'!C7="si",0,IF('Budget Economico'!$B7=0,'Budget Economico'!L7+J67,IF('Budget Economico'!$B7=15,'Budget Economico'!J7,IF('Budget Economico'!$B7=30,'Budget Economico'!H7+F67,IF('Budget Economico'!$B7=45,'Budget Economico'!F7+D67,0)))))</f>
        <v>48800</v>
      </c>
      <c r="K4" s="81">
        <f>+IF('Budget Economico'!C7="si",0,IF('Budget Economico'!$B7=0,'Budget Economico'!M7+K67,IF('Budget Economico'!$B7=15,'Budget Economico'!K7+I67,IF('Budget Economico'!$B7=30,'Budget Economico'!I7+G67,IF('Budget Economico'!$B7=45,'Budget Economico'!G7+E67,IF('Budget Economico'!$B7=60,'Budget Economico'!E7+C67,0))))))</f>
        <v>61000</v>
      </c>
      <c r="L4" s="81">
        <f>+IF('Budget Economico'!C7="si",0,IF('Budget Economico'!$B7=0,'Budget Economico'!N7+L67,IF('Budget Economico'!$B7=15,'Budget Economico'!L7+J67,IF('Budget Economico'!$B7=30,'Budget Economico'!J7+H67,IF('Budget Economico'!$B7=45,'Budget Economico'!H7+F67,IF('Budget Economico'!$B7=60,'Budget Economico'!F7+D67,0))))))</f>
        <v>73200</v>
      </c>
      <c r="M4" s="81">
        <f>+IF('Budget Economico'!C7="si",0,IF('Budget Economico'!$B7=0,'Budget Economico'!O7+M67,IF('Budget Economico'!$B7=15,'Budget Economico'!M7+K67,IF('Budget Economico'!$B7=30,'Budget Economico'!K7+L67,IF('Budget Economico'!$B7=45,'Budget Economico'!I7+G67,IF('Budget Economico'!$B7=60,'Budget Economico'!G7+E67,IF('Budget Economico'!$B7=75,'Budget Economico'!E7+C67,0)))))))</f>
        <v>92000</v>
      </c>
      <c r="N4" s="81">
        <f>+IF('Budget Economico'!C7="si",0,IF('Budget Economico'!$B7=0,'Budget Economico'!P7+N67,IF('Budget Economico'!$B7=15,'Budget Economico'!N7+L80,IF('Budget Economico'!$B7=30,'Budget Economico'!L7+J67,IF('Budget Economico'!$B7=45,'Budget Economico'!J7+H67,IF('Budget Economico'!$B7=60,'Budget Economico'!H7+F67,IF('Budget Economico'!$B7=75,'Budget Economico'!F7+D67,0)))))))</f>
        <v>97600</v>
      </c>
      <c r="O4" s="82">
        <f>+IF('Budget Economico'!C7="si",0,IF('Budget Economico'!$B7=0,'Budget Economico'!Q7+O67,IF('Budget Economico'!$B7=15,'Budget Economico'!O7+M80,IF('Budget Economico'!$B7=30,'Budget Economico'!M7+K67,IF('Budget Economico'!$B7=45,'Budget Economico'!K7+I67,IF('Budget Economico'!$B7=60,'Budget Economico'!I7+G67,IF('Budget Economico'!$B7=75,'Budget Economico'!G7+E67,IF('Budget Economico'!$B7=90,'Budget Economico'!E7+C67,0))))))))</f>
        <v>109800</v>
      </c>
    </row>
    <row r="5" spans="1:30" x14ac:dyDescent="0.35">
      <c r="B5" t="str">
        <f>+'Budget Economico'!A8</f>
        <v>Cliente 3</v>
      </c>
      <c r="C5" s="80">
        <f>+IF('Budget Economico'!C8="SI",0,IF('Budget Economico'!$B8=0,'Budget Economico'!E8+C68,0))</f>
        <v>0</v>
      </c>
      <c r="D5" s="81">
        <f>++IF('Budget Economico'!C8="SI",0,IF('Budget Economico'!$B8=0,'Budget Economico'!F8+D68,0))</f>
        <v>0</v>
      </c>
      <c r="E5" s="81">
        <f>+IF('Budget Economico'!C8="si",0,IF('Budget Economico'!$B8=0,'Budget Economico'!G8+E68,IF('Budget Economico'!$B8=15,'Budget Economico'!E8+C68,0)))</f>
        <v>0</v>
      </c>
      <c r="F5" s="81">
        <f>+IF('Budget Economico'!C8="si",0,IF('Budget Economico'!$B8=0,'Budget Economico'!H8+F68,IF('Budget Economico'!$B8=15,'Budget Economico'!F8+D68,0)))</f>
        <v>0</v>
      </c>
      <c r="G5" s="81">
        <f>+IF('Budget Economico'!C8="si",0,IF('Budget Economico'!$B8=0,'Budget Economico'!I8+G68,IF('Budget Economico'!$B8=15,'Budget Economico'!G8+I68,IF('Budget Economico'!$B8=30,'Budget Economico'!E8+G68,0))))</f>
        <v>0</v>
      </c>
      <c r="H5" s="81">
        <f>+IF('Budget Economico'!C8="si",0,IF('Budget Economico'!$B8=0,'Budget Economico'!J8+H68,IF('Budget Economico'!$B8=15,'Budget Economico'!H8+F68,IF('Budget Economico'!$B8=30,'Budget Economico'!F8+D68,0))))</f>
        <v>0</v>
      </c>
      <c r="I5" s="81">
        <f>+IF('Budget Economico'!C8="si",0,IF('Budget Economico'!$B8=0,'Budget Economico'!K8+I68,IF('Budget Economico'!$B8=15,'Budget Economico'!I8+G68,IF('Budget Economico'!$B8=30,'Budget Economico'!G8+E68,IF('Budget Economico'!$B8=45,'Budget Economico'!E8+C68,0)))))</f>
        <v>0</v>
      </c>
      <c r="J5" s="81">
        <f>+IF('Budget Economico'!C8="si",0,IF('Budget Economico'!$B8=0,'Budget Economico'!L8+J68,IF('Budget Economico'!$B8=15,'Budget Economico'!J8,IF('Budget Economico'!$B8=30,'Budget Economico'!H8+F68,IF('Budget Economico'!$B8=45,'Budget Economico'!F8+D68,0)))))</f>
        <v>0</v>
      </c>
      <c r="K5" s="81">
        <f>+IF('Budget Economico'!C8="si",0,IF('Budget Economico'!$B8=0,'Budget Economico'!M8+K68,IF('Budget Economico'!$B8=15,'Budget Economico'!K8+I68,IF('Budget Economico'!$B8=30,'Budget Economico'!I8+G68,IF('Budget Economico'!$B8=45,'Budget Economico'!G8+E68,IF('Budget Economico'!$B8=60,'Budget Economico'!E8+C68,0))))))</f>
        <v>12200</v>
      </c>
      <c r="L5" s="81">
        <f>+IF('Budget Economico'!C8="si",0,IF('Budget Economico'!$B8=0,'Budget Economico'!N8+L68,IF('Budget Economico'!$B8=15,'Budget Economico'!L8+J68,IF('Budget Economico'!$B8=30,'Budget Economico'!J8+H68,IF('Budget Economico'!$B8=45,'Budget Economico'!H8+F68,IF('Budget Economico'!$B8=60,'Budget Economico'!F8+D68,0))))))</f>
        <v>24400</v>
      </c>
      <c r="M5" s="81">
        <f>+IF('Budget Economico'!C8="si",0,IF('Budget Economico'!$B8=0,'Budget Economico'!O8+M68,IF('Budget Economico'!$B8=15,'Budget Economico'!M8+K68,IF('Budget Economico'!$B8=30,'Budget Economico'!K8+L68,IF('Budget Economico'!$B8=45,'Budget Economico'!I8+G68,IF('Budget Economico'!$B8=60,'Budget Economico'!G8+E68,IF('Budget Economico'!$B8=75,'Budget Economico'!E8+C68,0)))))))</f>
        <v>36600</v>
      </c>
      <c r="N5" s="81">
        <f>+IF('Budget Economico'!C8="si",0,IF('Budget Economico'!$B8=0,'Budget Economico'!P8+N68,IF('Budget Economico'!$B8=15,'Budget Economico'!N8+L81,IF('Budget Economico'!$B8=30,'Budget Economico'!L8+J68,IF('Budget Economico'!$B8=45,'Budget Economico'!J8+H68,IF('Budget Economico'!$B8=60,'Budget Economico'!H8+F68,IF('Budget Economico'!$B8=75,'Budget Economico'!F8+D68,0)))))))</f>
        <v>48800</v>
      </c>
      <c r="O5" s="82">
        <f>+IF('Budget Economico'!C8="si",0,IF('Budget Economico'!$B8=0,'Budget Economico'!Q8+O68,IF('Budget Economico'!$B8=15,'Budget Economico'!O8+M81,IF('Budget Economico'!$B8=30,'Budget Economico'!M8+K68,IF('Budget Economico'!$B8=45,'Budget Economico'!K8+I68,IF('Budget Economico'!$B8=60,'Budget Economico'!I8+G68,IF('Budget Economico'!$B8=75,'Budget Economico'!G8+E68,IF('Budget Economico'!$B8=90,'Budget Economico'!E8+C68,0))))))))</f>
        <v>61000</v>
      </c>
    </row>
    <row r="6" spans="1:30" x14ac:dyDescent="0.35">
      <c r="B6" t="str">
        <f>+'Budget Economico'!A9</f>
        <v>Cliente 4</v>
      </c>
      <c r="C6" s="80">
        <f>+IF('Budget Economico'!C9="SI",0,IF('Budget Economico'!$B9=0,'Budget Economico'!E9+C69,0))</f>
        <v>0</v>
      </c>
      <c r="D6" s="81">
        <f>++IF('Budget Economico'!C9="SI",0,IF('Budget Economico'!$B9=0,'Budget Economico'!F9+D69,0))</f>
        <v>0</v>
      </c>
      <c r="E6" s="81">
        <f>+IF('Budget Economico'!C9="si",0,IF('Budget Economico'!$B9=0,'Budget Economico'!G9+E69,IF('Budget Economico'!$B9=15,'Budget Economico'!E9+C69,0)))</f>
        <v>0</v>
      </c>
      <c r="F6" s="81">
        <f>+IF('Budget Economico'!C9="si",0,IF('Budget Economico'!$B9=0,'Budget Economico'!H9+F69,IF('Budget Economico'!$B9=15,'Budget Economico'!F9+D69,0)))</f>
        <v>0</v>
      </c>
      <c r="G6" s="81">
        <f>+IF('Budget Economico'!C9="si",0,IF('Budget Economico'!$B9=0,'Budget Economico'!I9+G69,IF('Budget Economico'!$B9=15,'Budget Economico'!G9+I69,IF('Budget Economico'!$B9=30,'Budget Economico'!E9+G69,0))))</f>
        <v>0</v>
      </c>
      <c r="H6" s="81">
        <f>+IF('Budget Economico'!C9="si",0,IF('Budget Economico'!$B9=0,'Budget Economico'!J9+H69,IF('Budget Economico'!$B9=15,'Budget Economico'!H9+F69,IF('Budget Economico'!$B9=30,'Budget Economico'!F9+D69,0))))</f>
        <v>0</v>
      </c>
      <c r="I6" s="81">
        <f>+IF('Budget Economico'!C9="si",0,IF('Budget Economico'!$B9=0,'Budget Economico'!K9+I69,IF('Budget Economico'!$B9=15,'Budget Economico'!I9+G69,IF('Budget Economico'!$B9=30,'Budget Economico'!G9+E69,IF('Budget Economico'!$B9=45,'Budget Economico'!E9+C69,0)))))</f>
        <v>0</v>
      </c>
      <c r="J6" s="81">
        <f>+IF('Budget Economico'!C9="si",0,IF('Budget Economico'!$B9=0,'Budget Economico'!L9+J69,IF('Budget Economico'!$B9=15,'Budget Economico'!J9,IF('Budget Economico'!$B9=30,'Budget Economico'!H9+F69,IF('Budget Economico'!$B9=45,'Budget Economico'!F9+D69,0)))))</f>
        <v>0</v>
      </c>
      <c r="K6" s="81">
        <f>+IF('Budget Economico'!C9="si",0,IF('Budget Economico'!$B9=0,'Budget Economico'!M9+K69,IF('Budget Economico'!$B9=15,'Budget Economico'!K9+I69,IF('Budget Economico'!$B9=30,'Budget Economico'!I9+G69,IF('Budget Economico'!$B9=45,'Budget Economico'!G9+E69,IF('Budget Economico'!$B9=60,'Budget Economico'!E9+C69,0))))))</f>
        <v>0</v>
      </c>
      <c r="L6" s="81">
        <f>+IF('Budget Economico'!C9="si",0,IF('Budget Economico'!$B9=0,'Budget Economico'!N9+L69,IF('Budget Economico'!$B9=15,'Budget Economico'!L9+J69,IF('Budget Economico'!$B9=30,'Budget Economico'!J9+H69,IF('Budget Economico'!$B9=45,'Budget Economico'!H9+F69,IF('Budget Economico'!$B9=60,'Budget Economico'!F9+D69,0))))))</f>
        <v>0</v>
      </c>
      <c r="M6" s="81">
        <f>+IF('Budget Economico'!C9="si",0,IF('Budget Economico'!$B9=0,'Budget Economico'!O9+M69,IF('Budget Economico'!$B9=15,'Budget Economico'!M9+K69,IF('Budget Economico'!$B9=30,'Budget Economico'!K9+L69,IF('Budget Economico'!$B9=45,'Budget Economico'!I9+G69,IF('Budget Economico'!$B9=60,'Budget Economico'!G9+E69,IF('Budget Economico'!$B9=75,'Budget Economico'!E9+C69,0)))))))</f>
        <v>12200</v>
      </c>
      <c r="N6" s="81">
        <f>+IF('Budget Economico'!C9="si",0,IF('Budget Economico'!$B9=0,'Budget Economico'!P9+N69,IF('Budget Economico'!$B9=15,'Budget Economico'!N9+L82,IF('Budget Economico'!$B9=30,'Budget Economico'!L9+J69,IF('Budget Economico'!$B9=45,'Budget Economico'!J9+H69,IF('Budget Economico'!$B9=60,'Budget Economico'!H9+F69,IF('Budget Economico'!$B9=75,'Budget Economico'!F9+D69,0)))))))</f>
        <v>24400</v>
      </c>
      <c r="O6" s="82">
        <f>+IF('Budget Economico'!C9="si",0,IF('Budget Economico'!$B9=0,'Budget Economico'!Q9+O69,IF('Budget Economico'!$B9=15,'Budget Economico'!O9+M82,IF('Budget Economico'!$B9=30,'Budget Economico'!M9+K69,IF('Budget Economico'!$B9=45,'Budget Economico'!K9+I69,IF('Budget Economico'!$B9=60,'Budget Economico'!I9+G69,IF('Budget Economico'!$B9=75,'Budget Economico'!G9+E69,IF('Budget Economico'!$B9=90,'Budget Economico'!E9+C69,0))))))))</f>
        <v>36600</v>
      </c>
    </row>
    <row r="7" spans="1:30" x14ac:dyDescent="0.35">
      <c r="B7" t="str">
        <f>+'Budget Economico'!A10</f>
        <v>Cliente 5</v>
      </c>
      <c r="C7" s="80">
        <f>+IF('Budget Economico'!C10="SI",0,IF('Budget Economico'!$B10=0,'Budget Economico'!E10+C70,0))</f>
        <v>0</v>
      </c>
      <c r="D7" s="81">
        <f>++IF('Budget Economico'!C10="SI",0,IF('Budget Economico'!$B10=0,'Budget Economico'!F10+D70,0))</f>
        <v>0</v>
      </c>
      <c r="E7" s="81">
        <f>+IF('Budget Economico'!C10="si",0,IF('Budget Economico'!$B10=0,'Budget Economico'!G10+E70,IF('Budget Economico'!$B10=15,'Budget Economico'!E10+C70,0)))</f>
        <v>0</v>
      </c>
      <c r="F7" s="81">
        <f>+IF('Budget Economico'!C10="si",0,IF('Budget Economico'!$B10=0,'Budget Economico'!H10+F70,IF('Budget Economico'!$B10=15,'Budget Economico'!F10+D70,0)))</f>
        <v>0</v>
      </c>
      <c r="G7" s="81">
        <f>+IF('Budget Economico'!C10="si",0,IF('Budget Economico'!$B10=0,'Budget Economico'!I10+G70,IF('Budget Economico'!$B10=15,'Budget Economico'!G10+I70,IF('Budget Economico'!$B10=30,'Budget Economico'!E10+G70,0))))</f>
        <v>0</v>
      </c>
      <c r="H7" s="81">
        <f>+IF('Budget Economico'!C10="si",0,IF('Budget Economico'!$B10=0,'Budget Economico'!J10+H70,IF('Budget Economico'!$B10=15,'Budget Economico'!H10+F70,IF('Budget Economico'!$B10=30,'Budget Economico'!F10+D70,0))))</f>
        <v>0</v>
      </c>
      <c r="I7" s="81">
        <f>+IF('Budget Economico'!C10="si",0,IF('Budget Economico'!$B10=0,'Budget Economico'!K10+I70,IF('Budget Economico'!$B10=15,'Budget Economico'!I10+G70,IF('Budget Economico'!$B10=30,'Budget Economico'!G10+E70,IF('Budget Economico'!$B10=45,'Budget Economico'!E10+C70,0)))))</f>
        <v>0</v>
      </c>
      <c r="J7" s="81">
        <f>+IF('Budget Economico'!C10="si",0,IF('Budget Economico'!$B10=0,'Budget Economico'!L10+J70,IF('Budget Economico'!$B10=15,'Budget Economico'!J10,IF('Budget Economico'!$B10=30,'Budget Economico'!H10+F70,IF('Budget Economico'!$B10=45,'Budget Economico'!F10+D70,0)))))</f>
        <v>0</v>
      </c>
      <c r="K7" s="81">
        <f>+IF('Budget Economico'!C10="si",0,IF('Budget Economico'!$B10=0,'Budget Economico'!M10+K70,IF('Budget Economico'!$B10=15,'Budget Economico'!K10+I70,IF('Budget Economico'!$B10=30,'Budget Economico'!I10+G70,IF('Budget Economico'!$B10=45,'Budget Economico'!G10+E70,IF('Budget Economico'!$B10=60,'Budget Economico'!E10+C70,0))))))</f>
        <v>0</v>
      </c>
      <c r="L7" s="81">
        <f>+IF('Budget Economico'!C10="si",0,IF('Budget Economico'!$B10=0,'Budget Economico'!N10+L70,IF('Budget Economico'!$B10=15,'Budget Economico'!L10+J70,IF('Budget Economico'!$B10=30,'Budget Economico'!J10+H70,IF('Budget Economico'!$B10=45,'Budget Economico'!H10+F70,IF('Budget Economico'!$B10=60,'Budget Economico'!F10+D70,0))))))</f>
        <v>0</v>
      </c>
      <c r="M7" s="81">
        <f>+IF('Budget Economico'!C10="si",0,IF('Budget Economico'!$B10=0,'Budget Economico'!O10+M70,IF('Budget Economico'!$B10=15,'Budget Economico'!M10+K70,IF('Budget Economico'!$B10=30,'Budget Economico'!K10+L70,IF('Budget Economico'!$B10=45,'Budget Economico'!I10+G70,IF('Budget Economico'!$B10=60,'Budget Economico'!G10+E70,IF('Budget Economico'!$B10=75,'Budget Economico'!E10+C70,0)))))))</f>
        <v>0</v>
      </c>
      <c r="N7" s="81">
        <f>+IF('Budget Economico'!C10="si",0,IF('Budget Economico'!$B10=0,'Budget Economico'!P10+N70,IF('Budget Economico'!$B10=15,'Budget Economico'!N10+L83,IF('Budget Economico'!$B10=30,'Budget Economico'!L10+J70,IF('Budget Economico'!$B10=45,'Budget Economico'!J10+H70,IF('Budget Economico'!$B10=60,'Budget Economico'!H10+F70,IF('Budget Economico'!$B10=75,'Budget Economico'!F10+D70,0)))))))</f>
        <v>0</v>
      </c>
      <c r="O7" s="82">
        <f>+IF('Budget Economico'!C10="si",0,IF('Budget Economico'!$B10=0,'Budget Economico'!Q10+O70,IF('Budget Economico'!$B10=15,'Budget Economico'!O10+M83,IF('Budget Economico'!$B10=30,'Budget Economico'!M10+K70,IF('Budget Economico'!$B10=45,'Budget Economico'!K10+I70,IF('Budget Economico'!$B10=60,'Budget Economico'!I10+G70,IF('Budget Economico'!$B10=75,'Budget Economico'!G10+E70,IF('Budget Economico'!$B10=90,'Budget Economico'!E10+C70,0))))))))</f>
        <v>0</v>
      </c>
    </row>
    <row r="8" spans="1:30" x14ac:dyDescent="0.35">
      <c r="B8" t="str">
        <f>+'Budget Economico'!A11</f>
        <v>Cliente 6</v>
      </c>
      <c r="C8" s="80">
        <f>+IF('Budget Economico'!C11="SI",0,IF('Budget Economico'!$B11=0,'Budget Economico'!E11+C71,0))</f>
        <v>0</v>
      </c>
      <c r="D8" s="81">
        <f>++IF('Budget Economico'!C11="SI",0,IF('Budget Economico'!$B11=0,'Budget Economico'!F11+D71,0))</f>
        <v>0</v>
      </c>
      <c r="E8" s="81">
        <f>+IF('Budget Economico'!C11="si",0,IF('Budget Economico'!$B11=0,'Budget Economico'!G11+E71,IF('Budget Economico'!$B11=15,'Budget Economico'!E11+C71,0)))</f>
        <v>0</v>
      </c>
      <c r="F8" s="81">
        <f>+IF('Budget Economico'!C11="si",0,IF('Budget Economico'!$B11=0,'Budget Economico'!H11+F71,IF('Budget Economico'!$B11=15,'Budget Economico'!F11+D71,0)))</f>
        <v>0</v>
      </c>
      <c r="G8" s="81">
        <f>+IF('Budget Economico'!C11="si",0,IF('Budget Economico'!$B11=0,'Budget Economico'!I11+G71,IF('Budget Economico'!$B11=15,'Budget Economico'!G11+I71,IF('Budget Economico'!$B11=30,'Budget Economico'!E11+G71,0))))</f>
        <v>0</v>
      </c>
      <c r="H8" s="81">
        <f>+IF('Budget Economico'!C11="si",0,IF('Budget Economico'!$B11=0,'Budget Economico'!J11+H71,IF('Budget Economico'!$B11=15,'Budget Economico'!H11+F71,IF('Budget Economico'!$B11=30,'Budget Economico'!F11+D71,0))))</f>
        <v>0</v>
      </c>
      <c r="I8" s="81">
        <f>+IF('Budget Economico'!C11="si",0,IF('Budget Economico'!$B11=0,'Budget Economico'!K11+I71,IF('Budget Economico'!$B11=15,'Budget Economico'!I11+G71,IF('Budget Economico'!$B11=30,'Budget Economico'!G11+E71,IF('Budget Economico'!$B11=45,'Budget Economico'!E11+C71,0)))))</f>
        <v>0</v>
      </c>
      <c r="J8" s="81">
        <f>+IF('Budget Economico'!C11="si",0,IF('Budget Economico'!$B11=0,'Budget Economico'!L11+J71,IF('Budget Economico'!$B11=15,'Budget Economico'!J11,IF('Budget Economico'!$B11=30,'Budget Economico'!H11+F71,IF('Budget Economico'!$B11=45,'Budget Economico'!F11+D71,0)))))</f>
        <v>0</v>
      </c>
      <c r="K8" s="81">
        <f>+IF('Budget Economico'!C11="si",0,IF('Budget Economico'!$B11=0,'Budget Economico'!M11+K71,IF('Budget Economico'!$B11=15,'Budget Economico'!K11+I71,IF('Budget Economico'!$B11=30,'Budget Economico'!I11+G71,IF('Budget Economico'!$B11=45,'Budget Economico'!G11+E71,IF('Budget Economico'!$B11=60,'Budget Economico'!E11+C71,0))))))</f>
        <v>0</v>
      </c>
      <c r="L8" s="81">
        <f>+IF('Budget Economico'!C11="si",0,IF('Budget Economico'!$B11=0,'Budget Economico'!N11+L71,IF('Budget Economico'!$B11=15,'Budget Economico'!L11+J71,IF('Budget Economico'!$B11=30,'Budget Economico'!J11+H71,IF('Budget Economico'!$B11=45,'Budget Economico'!H11+F71,IF('Budget Economico'!$B11=60,'Budget Economico'!F11+D71,0))))))</f>
        <v>0</v>
      </c>
      <c r="M8" s="81">
        <f>+IF('Budget Economico'!C11="si",0,IF('Budget Economico'!$B11=0,'Budget Economico'!O11+M71,IF('Budget Economico'!$B11=15,'Budget Economico'!M11+K71,IF('Budget Economico'!$B11=30,'Budget Economico'!K11+L71,IF('Budget Economico'!$B11=45,'Budget Economico'!I11+G71,IF('Budget Economico'!$B11=60,'Budget Economico'!G11+E71,IF('Budget Economico'!$B11=75,'Budget Economico'!E11+C71,0)))))))</f>
        <v>0</v>
      </c>
      <c r="N8" s="81">
        <f>+IF('Budget Economico'!C11="si",0,IF('Budget Economico'!$B11=0,'Budget Economico'!P11+N71,IF('Budget Economico'!$B11=15,'Budget Economico'!N11+L84,IF('Budget Economico'!$B11=30,'Budget Economico'!L11+J71,IF('Budget Economico'!$B11=45,'Budget Economico'!J11+H71,IF('Budget Economico'!$B11=60,'Budget Economico'!H11+F71,IF('Budget Economico'!$B11=75,'Budget Economico'!F11+D71,0)))))))</f>
        <v>0</v>
      </c>
      <c r="O8" s="82">
        <f>+IF('Budget Economico'!C11="si",0,IF('Budget Economico'!$B11=0,'Budget Economico'!Q11+O71,IF('Budget Economico'!$B11=15,'Budget Economico'!O11+M84,IF('Budget Economico'!$B11=30,'Budget Economico'!M11+K71,IF('Budget Economico'!$B11=45,'Budget Economico'!K11+I71,IF('Budget Economico'!$B11=60,'Budget Economico'!I11+G71,IF('Budget Economico'!$B11=75,'Budget Economico'!G11+E71,IF('Budget Economico'!$B11=90,'Budget Economico'!E11+C71,0))))))))</f>
        <v>12200</v>
      </c>
    </row>
    <row r="9" spans="1:30" x14ac:dyDescent="0.35">
      <c r="B9" t="str">
        <f>+'Budget Economico'!A12</f>
        <v>Cliente 7</v>
      </c>
      <c r="C9" s="80">
        <f>+IF('Budget Economico'!C12="SI",0,IF('Budget Economico'!$B12=0,'Budget Economico'!E12+C72,0))</f>
        <v>0</v>
      </c>
      <c r="D9" s="81">
        <f>++IF('Budget Economico'!C12="SI",0,IF('Budget Economico'!$B12=0,'Budget Economico'!F12+D72,0))</f>
        <v>0</v>
      </c>
      <c r="E9" s="81">
        <f>+IF('Budget Economico'!C12="si",0,IF('Budget Economico'!$B12=0,'Budget Economico'!G12+E72,IF('Budget Economico'!$B12=15,'Budget Economico'!E12+C72,0)))</f>
        <v>0</v>
      </c>
      <c r="F9" s="81">
        <f>+IF('Budget Economico'!C12="si",0,IF('Budget Economico'!$B12=0,'Budget Economico'!H12+F72,IF('Budget Economico'!$B12=15,'Budget Economico'!F12+D72,0)))</f>
        <v>0</v>
      </c>
      <c r="G9" s="81">
        <f>+IF('Budget Economico'!C12="si",0,IF('Budget Economico'!$B12=0,'Budget Economico'!I12+G72,IF('Budget Economico'!$B12=15,'Budget Economico'!G12+I72,IF('Budget Economico'!$B12=30,'Budget Economico'!E12+G72,0))))</f>
        <v>0</v>
      </c>
      <c r="H9" s="81">
        <f>+IF('Budget Economico'!C12="si",0,IF('Budget Economico'!$B12=0,'Budget Economico'!J12+H72,IF('Budget Economico'!$B12=15,'Budget Economico'!H12+F72,IF('Budget Economico'!$B12=30,'Budget Economico'!F12+D72,0))))</f>
        <v>0</v>
      </c>
      <c r="I9" s="81">
        <f>+IF('Budget Economico'!C12="si",0,IF('Budget Economico'!$B12=0,'Budget Economico'!K12+I72,IF('Budget Economico'!$B12=15,'Budget Economico'!I12+G72,IF('Budget Economico'!$B12=30,'Budget Economico'!G12+E72,IF('Budget Economico'!$B12=45,'Budget Economico'!E12+C72,0)))))</f>
        <v>0</v>
      </c>
      <c r="J9" s="81">
        <f>+IF('Budget Economico'!C12="si",0,IF('Budget Economico'!$B12=0,'Budget Economico'!L12+J72,IF('Budget Economico'!$B12=15,'Budget Economico'!J12,IF('Budget Economico'!$B12=30,'Budget Economico'!H12+F72,IF('Budget Economico'!$B12=45,'Budget Economico'!F12+D72,0)))))</f>
        <v>0</v>
      </c>
      <c r="K9" s="81">
        <f>+IF('Budget Economico'!C12="si",0,IF('Budget Economico'!$B12=0,'Budget Economico'!M12+K72,IF('Budget Economico'!$B12=15,'Budget Economico'!K12+I72,IF('Budget Economico'!$B12=30,'Budget Economico'!I12+G72,IF('Budget Economico'!$B12=45,'Budget Economico'!G12+E72,IF('Budget Economico'!$B12=60,'Budget Economico'!E12+C72,0))))))</f>
        <v>0</v>
      </c>
      <c r="L9" s="81">
        <f>+IF('Budget Economico'!C12="si",0,IF('Budget Economico'!$B12=0,'Budget Economico'!N12+L72,IF('Budget Economico'!$B12=15,'Budget Economico'!L12+J72,IF('Budget Economico'!$B12=30,'Budget Economico'!J12+H72,IF('Budget Economico'!$B12=45,'Budget Economico'!H12+F72,IF('Budget Economico'!$B12=60,'Budget Economico'!F12+D72,0))))))</f>
        <v>0</v>
      </c>
      <c r="M9" s="81">
        <f>+IF('Budget Economico'!C12="si",0,IF('Budget Economico'!$B12=0,'Budget Economico'!O12+M72,IF('Budget Economico'!$B12=15,'Budget Economico'!M12+K72,IF('Budget Economico'!$B12=30,'Budget Economico'!K12+L72,IF('Budget Economico'!$B12=45,'Budget Economico'!I12+G72,IF('Budget Economico'!$B12=60,'Budget Economico'!G12+E72,IF('Budget Economico'!$B12=75,'Budget Economico'!E12+C72,0)))))))</f>
        <v>0</v>
      </c>
      <c r="N9" s="81">
        <f>+IF('Budget Economico'!C12="si",0,IF('Budget Economico'!$B12=0,'Budget Economico'!P12+N72,IF('Budget Economico'!$B12=15,'Budget Economico'!N12+L85,IF('Budget Economico'!$B12=30,'Budget Economico'!L12+J72,IF('Budget Economico'!$B12=45,'Budget Economico'!J12+H72,IF('Budget Economico'!$B12=60,'Budget Economico'!H12+F72,IF('Budget Economico'!$B12=75,'Budget Economico'!F12+D72,0)))))))</f>
        <v>0</v>
      </c>
      <c r="O9" s="82">
        <f>+IF('Budget Economico'!C12="si",0,IF('Budget Economico'!$B12=0,'Budget Economico'!Q12+O72,IF('Budget Economico'!$B12=15,'Budget Economico'!O12+M85,IF('Budget Economico'!$B12=30,'Budget Economico'!M12+K72,IF('Budget Economico'!$B12=45,'Budget Economico'!K12+I72,IF('Budget Economico'!$B12=60,'Budget Economico'!I12+G72,IF('Budget Economico'!$B12=75,'Budget Economico'!G12+E72,IF('Budget Economico'!$B12=90,'Budget Economico'!E12+C72,0))))))))</f>
        <v>12200</v>
      </c>
    </row>
    <row r="10" spans="1:30" x14ac:dyDescent="0.35">
      <c r="B10" t="str">
        <f>+'Budget Economico'!A13</f>
        <v>Cliente 8</v>
      </c>
      <c r="C10" s="80">
        <f>+IF('Budget Economico'!C13="SI",0,IF('Budget Economico'!$B13=0,'Budget Economico'!E13+C73,0))</f>
        <v>0</v>
      </c>
      <c r="D10" s="81">
        <f>++IF('Budget Economico'!C13="SI",0,IF('Budget Economico'!$B13=0,'Budget Economico'!F13+D73,0))</f>
        <v>0</v>
      </c>
      <c r="E10" s="81">
        <f>+IF('Budget Economico'!C13="si",0,IF('Budget Economico'!$B13=0,'Budget Economico'!G13+E73,IF('Budget Economico'!$B13=15,'Budget Economico'!E13+C73,0)))</f>
        <v>0</v>
      </c>
      <c r="F10" s="81">
        <f>+IF('Budget Economico'!C13="si",0,IF('Budget Economico'!$B13=0,'Budget Economico'!H13+F73,IF('Budget Economico'!$B13=15,'Budget Economico'!F13+D73,0)))</f>
        <v>0</v>
      </c>
      <c r="G10" s="81">
        <f>+IF('Budget Economico'!C13="si",0,IF('Budget Economico'!$B13=0,'Budget Economico'!I13+G73,IF('Budget Economico'!$B13=15,'Budget Economico'!G13+I73,IF('Budget Economico'!$B13=30,'Budget Economico'!E13+G73,0))))</f>
        <v>0</v>
      </c>
      <c r="H10" s="81">
        <f>+IF('Budget Economico'!C13="si",0,IF('Budget Economico'!$B13=0,'Budget Economico'!J13+H73,IF('Budget Economico'!$B13=15,'Budget Economico'!H13+F73,IF('Budget Economico'!$B13=30,'Budget Economico'!F13+D73,0))))</f>
        <v>0</v>
      </c>
      <c r="I10" s="81">
        <f>+IF('Budget Economico'!C13="si",0,IF('Budget Economico'!$B13=0,'Budget Economico'!K13+I73,IF('Budget Economico'!$B13=15,'Budget Economico'!I13+G73,IF('Budget Economico'!$B13=30,'Budget Economico'!G13+E73,IF('Budget Economico'!$B13=45,'Budget Economico'!E13+C73,0)))))</f>
        <v>0</v>
      </c>
      <c r="J10" s="81">
        <f>+IF('Budget Economico'!C13="si",0,IF('Budget Economico'!$B13=0,'Budget Economico'!L13+J73,IF('Budget Economico'!$B13=15,'Budget Economico'!J13,IF('Budget Economico'!$B13=30,'Budget Economico'!H13+F73,IF('Budget Economico'!$B13=45,'Budget Economico'!F13+D73,0)))))</f>
        <v>0</v>
      </c>
      <c r="K10" s="81">
        <f>+IF('Budget Economico'!C13="si",0,IF('Budget Economico'!$B13=0,'Budget Economico'!M13+K73,IF('Budget Economico'!$B13=15,'Budget Economico'!K13+I73,IF('Budget Economico'!$B13=30,'Budget Economico'!I13+G73,IF('Budget Economico'!$B13=45,'Budget Economico'!G13+E73,IF('Budget Economico'!$B13=60,'Budget Economico'!E13+C73,0))))))</f>
        <v>0</v>
      </c>
      <c r="L10" s="81">
        <f>+IF('Budget Economico'!C13="si",0,IF('Budget Economico'!$B13=0,'Budget Economico'!N13+L73,IF('Budget Economico'!$B13=15,'Budget Economico'!L13+J73,IF('Budget Economico'!$B13=30,'Budget Economico'!J13+H73,IF('Budget Economico'!$B13=45,'Budget Economico'!H13+F73,IF('Budget Economico'!$B13=60,'Budget Economico'!F13+D73,0))))))</f>
        <v>0</v>
      </c>
      <c r="M10" s="81">
        <f>+IF('Budget Economico'!C13="si",0,IF('Budget Economico'!$B13=0,'Budget Economico'!O13+M73,IF('Budget Economico'!$B13=15,'Budget Economico'!M13+K73,IF('Budget Economico'!$B13=30,'Budget Economico'!K13+L73,IF('Budget Economico'!$B13=45,'Budget Economico'!I13+G73,IF('Budget Economico'!$B13=60,'Budget Economico'!G13+E73,IF('Budget Economico'!$B13=75,'Budget Economico'!E13+C73,0)))))))</f>
        <v>0</v>
      </c>
      <c r="N10" s="81">
        <f>+IF('Budget Economico'!C13="si",0,IF('Budget Economico'!$B13=0,'Budget Economico'!P13+N73,IF('Budget Economico'!$B13=15,'Budget Economico'!N13+L86,IF('Budget Economico'!$B13=30,'Budget Economico'!L13+J73,IF('Budget Economico'!$B13=45,'Budget Economico'!J13+H73,IF('Budget Economico'!$B13=60,'Budget Economico'!H13+F73,IF('Budget Economico'!$B13=75,'Budget Economico'!F13+D73,0)))))))</f>
        <v>0</v>
      </c>
      <c r="O10" s="82">
        <f>+IF('Budget Economico'!C13="si",0,IF('Budget Economico'!$B13=0,'Budget Economico'!Q13+O73,IF('Budget Economico'!$B13=15,'Budget Economico'!O13+M86,IF('Budget Economico'!$B13=30,'Budget Economico'!M13+K73,IF('Budget Economico'!$B13=45,'Budget Economico'!K13+I73,IF('Budget Economico'!$B13=60,'Budget Economico'!I13+G73,IF('Budget Economico'!$B13=75,'Budget Economico'!G13+E73,IF('Budget Economico'!$B13=90,'Budget Economico'!E13+C73,0))))))))</f>
        <v>12200</v>
      </c>
    </row>
    <row r="11" spans="1:30" x14ac:dyDescent="0.35">
      <c r="B11" t="str">
        <f>+'Budget Economico'!A14</f>
        <v>Cliente 9</v>
      </c>
      <c r="C11" s="80">
        <f>+IF('Budget Economico'!C14="SI",0,IF('Budget Economico'!$B14=0,'Budget Economico'!E14+C74,0))</f>
        <v>0</v>
      </c>
      <c r="D11" s="81">
        <f>++IF('Budget Economico'!C14="SI",0,IF('Budget Economico'!$B14=0,'Budget Economico'!F14+D74,0))</f>
        <v>0</v>
      </c>
      <c r="E11" s="81">
        <f>+IF('Budget Economico'!C14="si",0,IF('Budget Economico'!$B14=0,'Budget Economico'!G14+E74,IF('Budget Economico'!$B14=15,'Budget Economico'!E14+C74,0)))</f>
        <v>0</v>
      </c>
      <c r="F11" s="81">
        <f>+IF('Budget Economico'!C14="si",0,IF('Budget Economico'!$B14=0,'Budget Economico'!H14+F74,IF('Budget Economico'!$B14=15,'Budget Economico'!F14+D74,0)))</f>
        <v>0</v>
      </c>
      <c r="G11" s="81">
        <f>+IF('Budget Economico'!C14="si",0,IF('Budget Economico'!$B14=0,'Budget Economico'!I14+G74,IF('Budget Economico'!$B14=15,'Budget Economico'!G14+I74,IF('Budget Economico'!$B14=30,'Budget Economico'!E14+G74,0))))</f>
        <v>0</v>
      </c>
      <c r="H11" s="81">
        <f>+IF('Budget Economico'!C14="si",0,IF('Budget Economico'!$B14=0,'Budget Economico'!J14+H74,IF('Budget Economico'!$B14=15,'Budget Economico'!H14+F74,IF('Budget Economico'!$B14=30,'Budget Economico'!F14+D74,0))))</f>
        <v>0</v>
      </c>
      <c r="I11" s="81">
        <f>+IF('Budget Economico'!C14="si",0,IF('Budget Economico'!$B14=0,'Budget Economico'!K14+I74,IF('Budget Economico'!$B14=15,'Budget Economico'!I14+G74,IF('Budget Economico'!$B14=30,'Budget Economico'!G14+E74,IF('Budget Economico'!$B14=45,'Budget Economico'!E14+C74,0)))))</f>
        <v>0</v>
      </c>
      <c r="J11" s="81">
        <f>+IF('Budget Economico'!C14="si",0,IF('Budget Economico'!$B14=0,'Budget Economico'!L14+J74,IF('Budget Economico'!$B14=15,'Budget Economico'!J14,IF('Budget Economico'!$B14=30,'Budget Economico'!H14+F74,IF('Budget Economico'!$B14=45,'Budget Economico'!F14+D74,0)))))</f>
        <v>0</v>
      </c>
      <c r="K11" s="81">
        <f>+IF('Budget Economico'!C14="si",0,IF('Budget Economico'!$B14=0,'Budget Economico'!M14+K74,IF('Budget Economico'!$B14=15,'Budget Economico'!K14+I74,IF('Budget Economico'!$B14=30,'Budget Economico'!I14+G74,IF('Budget Economico'!$B14=45,'Budget Economico'!G14+E74,IF('Budget Economico'!$B14=60,'Budget Economico'!E14+C74,0))))))</f>
        <v>0</v>
      </c>
      <c r="L11" s="81">
        <f>+IF('Budget Economico'!C14="si",0,IF('Budget Economico'!$B14=0,'Budget Economico'!N14+L74,IF('Budget Economico'!$B14=15,'Budget Economico'!L14+J74,IF('Budget Economico'!$B14=30,'Budget Economico'!J14+H74,IF('Budget Economico'!$B14=45,'Budget Economico'!H14+F74,IF('Budget Economico'!$B14=60,'Budget Economico'!F14+D74,0))))))</f>
        <v>0</v>
      </c>
      <c r="M11" s="81">
        <f>+IF('Budget Economico'!C14="si",0,IF('Budget Economico'!$B14=0,'Budget Economico'!O14+M74,IF('Budget Economico'!$B14=15,'Budget Economico'!M14+K74,IF('Budget Economico'!$B14=30,'Budget Economico'!K14+L74,IF('Budget Economico'!$B14=45,'Budget Economico'!I14+G74,IF('Budget Economico'!$B14=60,'Budget Economico'!G14+E74,IF('Budget Economico'!$B14=75,'Budget Economico'!E14+C74,0)))))))</f>
        <v>0</v>
      </c>
      <c r="N11" s="81">
        <f>+IF('Budget Economico'!C14="si",0,IF('Budget Economico'!$B14=0,'Budget Economico'!P14+N74,IF('Budget Economico'!$B14=15,'Budget Economico'!N14+L87,IF('Budget Economico'!$B14=30,'Budget Economico'!L14+J74,IF('Budget Economico'!$B14=45,'Budget Economico'!J14+H74,IF('Budget Economico'!$B14=60,'Budget Economico'!H14+F74,IF('Budget Economico'!$B14=75,'Budget Economico'!F14+D74,0)))))))</f>
        <v>0</v>
      </c>
      <c r="O11" s="82">
        <f>+IF('Budget Economico'!C14="si",0,IF('Budget Economico'!$B14=0,'Budget Economico'!Q14+O74,IF('Budget Economico'!$B14=15,'Budget Economico'!O14+M87,IF('Budget Economico'!$B14=30,'Budget Economico'!M14+K74,IF('Budget Economico'!$B14=45,'Budget Economico'!K14+I74,IF('Budget Economico'!$B14=60,'Budget Economico'!I14+G74,IF('Budget Economico'!$B14=75,'Budget Economico'!G14+E74,IF('Budget Economico'!$B14=90,'Budget Economico'!E14+C74,0))))))))</f>
        <v>12200</v>
      </c>
    </row>
    <row r="12" spans="1:30" ht="15" thickBot="1" x14ac:dyDescent="0.4">
      <c r="B12" t="str">
        <f>+'Budget Economico'!A15</f>
        <v>Cliente 10</v>
      </c>
      <c r="C12" s="83">
        <f>+IF('Budget Economico'!C15="SI",0,IF('Budget Economico'!$B15=0,'Budget Economico'!E15+C75,0))</f>
        <v>0</v>
      </c>
      <c r="D12" s="84">
        <f>++IF('Budget Economico'!C15="SI",0,IF('Budget Economico'!$B15=0,'Budget Economico'!F15+D75,0))</f>
        <v>0</v>
      </c>
      <c r="E12" s="84">
        <f>+IF('Budget Economico'!C15="si",0,IF('Budget Economico'!$B15=0,'Budget Economico'!G15+E75,IF('Budget Economico'!$B15=15,'Budget Economico'!E15+C75,0)))</f>
        <v>0</v>
      </c>
      <c r="F12" s="84">
        <f>+IF('Budget Economico'!C15="si",0,IF('Budget Economico'!$B15=0,'Budget Economico'!H15+F75,IF('Budget Economico'!$B15=15,'Budget Economico'!F15+D75,0)))</f>
        <v>0</v>
      </c>
      <c r="G12" s="84">
        <f>+IF('Budget Economico'!C15="si",0,IF('Budget Economico'!$B15=0,'Budget Economico'!I15+G75,IF('Budget Economico'!$B15=15,'Budget Economico'!G15+I75,IF('Budget Economico'!$B15=30,'Budget Economico'!E15+G75,0))))</f>
        <v>0</v>
      </c>
      <c r="H12" s="84">
        <f>+IF('Budget Economico'!C15="si",0,IF('Budget Economico'!$B15=0,'Budget Economico'!J15+H75,IF('Budget Economico'!$B15=15,'Budget Economico'!H15+F75,IF('Budget Economico'!$B15=30,'Budget Economico'!F15+D75,0))))</f>
        <v>0</v>
      </c>
      <c r="I12" s="84">
        <f>+IF('Budget Economico'!C15="si",0,IF('Budget Economico'!$B15=0,'Budget Economico'!K15+I75,IF('Budget Economico'!$B15=15,'Budget Economico'!I15+G75,IF('Budget Economico'!$B15=30,'Budget Economico'!G15+E75,IF('Budget Economico'!$B15=45,'Budget Economico'!E15+C75,0)))))</f>
        <v>0</v>
      </c>
      <c r="J12" s="84">
        <f>+IF('Budget Economico'!C15="si",0,IF('Budget Economico'!$B15=0,'Budget Economico'!L15+J75,IF('Budget Economico'!$B15=15,'Budget Economico'!J15,IF('Budget Economico'!$B15=30,'Budget Economico'!H15+F75,IF('Budget Economico'!$B15=45,'Budget Economico'!F15+D75,0)))))</f>
        <v>0</v>
      </c>
      <c r="K12" s="84">
        <f>+IF('Budget Economico'!C15="si",0,IF('Budget Economico'!$B15=0,'Budget Economico'!M15+K75,IF('Budget Economico'!$B15=15,'Budget Economico'!K15+I75,IF('Budget Economico'!$B15=30,'Budget Economico'!I15+G75,IF('Budget Economico'!$B15=45,'Budget Economico'!G15+E75,IF('Budget Economico'!$B15=60,'Budget Economico'!E15+C75,0))))))</f>
        <v>0</v>
      </c>
      <c r="L12" s="84">
        <f>+IF('Budget Economico'!C15="si",0,IF('Budget Economico'!$B15=0,'Budget Economico'!N15+L75,IF('Budget Economico'!$B15=15,'Budget Economico'!L15+J75,IF('Budget Economico'!$B15=30,'Budget Economico'!J15+H75,IF('Budget Economico'!$B15=45,'Budget Economico'!H15+F75,IF('Budget Economico'!$B15=60,'Budget Economico'!F15+D75,0))))))</f>
        <v>0</v>
      </c>
      <c r="M12" s="84">
        <f>+IF('Budget Economico'!C15="si",0,IF('Budget Economico'!$B15=0,'Budget Economico'!O15+M75,IF('Budget Economico'!$B15=15,'Budget Economico'!M15+K75,IF('Budget Economico'!$B15=30,'Budget Economico'!K15+L75,IF('Budget Economico'!$B15=45,'Budget Economico'!I15+G75,IF('Budget Economico'!$B15=60,'Budget Economico'!G15+E75,IF('Budget Economico'!$B15=75,'Budget Economico'!E15+C75,0)))))))</f>
        <v>0</v>
      </c>
      <c r="N12" s="84">
        <f>+IF('Budget Economico'!C15="si",0,IF('Budget Economico'!$B15=0,'Budget Economico'!P15+N75,IF('Budget Economico'!$B15=15,'Budget Economico'!N15+L88,IF('Budget Economico'!$B15=30,'Budget Economico'!L15+J75,IF('Budget Economico'!$B15=45,'Budget Economico'!J15+H75,IF('Budget Economico'!$B15=60,'Budget Economico'!H15+F75,IF('Budget Economico'!$B15=75,'Budget Economico'!F15+D75,0)))))))</f>
        <v>0</v>
      </c>
      <c r="O12" s="85">
        <f>+IF('Budget Economico'!C15="si",0,IF('Budget Economico'!$B15=0,'Budget Economico'!Q15+O75,IF('Budget Economico'!$B15=15,'Budget Economico'!O15+M88,IF('Budget Economico'!$B15=30,'Budget Economico'!M15+K75,IF('Budget Economico'!$B15=45,'Budget Economico'!K15+I75,IF('Budget Economico'!$B15=60,'Budget Economico'!I15+G75,IF('Budget Economico'!$B15=75,'Budget Economico'!G15+E75,IF('Budget Economico'!$B15=90,'Budget Economico'!E15+C75,0))))))))</f>
        <v>12200</v>
      </c>
    </row>
    <row r="13" spans="1:30" ht="15" thickTop="1" x14ac:dyDescent="0.35">
      <c r="B13" s="3" t="s">
        <v>69</v>
      </c>
      <c r="C13" s="5">
        <f>SUM(C3:C12)</f>
        <v>0</v>
      </c>
      <c r="D13" s="5">
        <f t="shared" ref="D13:O13" si="0">SUM(D3:D12)</f>
        <v>0</v>
      </c>
      <c r="E13" s="5">
        <f t="shared" si="0"/>
        <v>0</v>
      </c>
      <c r="F13" s="5">
        <f t="shared" si="0"/>
        <v>0</v>
      </c>
      <c r="G13" s="5">
        <f t="shared" si="0"/>
        <v>21000</v>
      </c>
      <c r="H13" s="5">
        <f t="shared" si="0"/>
        <v>24400</v>
      </c>
      <c r="I13" s="5">
        <f t="shared" si="0"/>
        <v>36600</v>
      </c>
      <c r="J13" s="5">
        <f t="shared" si="0"/>
        <v>48800</v>
      </c>
      <c r="K13" s="5">
        <f t="shared" si="0"/>
        <v>73200</v>
      </c>
      <c r="L13" s="5">
        <f t="shared" si="0"/>
        <v>97600</v>
      </c>
      <c r="M13" s="5">
        <f t="shared" si="0"/>
        <v>140800</v>
      </c>
      <c r="N13" s="5">
        <f t="shared" si="0"/>
        <v>170800</v>
      </c>
      <c r="O13" s="5">
        <f t="shared" si="0"/>
        <v>268400</v>
      </c>
    </row>
    <row r="14" spans="1:30" x14ac:dyDescent="0.35">
      <c r="B14" s="3"/>
      <c r="C14" s="5"/>
      <c r="D14" s="5"/>
      <c r="E14" s="5"/>
      <c r="F14" s="5"/>
      <c r="G14" s="5"/>
      <c r="H14" s="5"/>
      <c r="I14" s="5"/>
      <c r="J14" s="5"/>
      <c r="K14" s="5"/>
      <c r="L14" s="5"/>
      <c r="M14" s="5"/>
      <c r="N14" s="5"/>
      <c r="O14" s="5"/>
    </row>
    <row r="15" spans="1:30" ht="15" thickBot="1" x14ac:dyDescent="0.4">
      <c r="B15" s="3" t="s">
        <v>251</v>
      </c>
      <c r="C15" s="30" t="str">
        <f>+C2</f>
        <v>1-7 gen</v>
      </c>
      <c r="D15" s="30" t="str">
        <f t="shared" ref="D15:O15" si="1">+D2</f>
        <v>8-14 gen</v>
      </c>
      <c r="E15" s="30" t="str">
        <f t="shared" si="1"/>
        <v>15-21 gen</v>
      </c>
      <c r="F15" s="30" t="str">
        <f t="shared" si="1"/>
        <v>22-28 gen</v>
      </c>
      <c r="G15" s="30" t="str">
        <f t="shared" si="1"/>
        <v>29-4 feb</v>
      </c>
      <c r="H15" s="30" t="str">
        <f t="shared" si="1"/>
        <v>5-11 feb</v>
      </c>
      <c r="I15" s="30" t="str">
        <f t="shared" si="1"/>
        <v>12-18 feb</v>
      </c>
      <c r="J15" s="30" t="str">
        <f t="shared" si="1"/>
        <v>19-25 feb</v>
      </c>
      <c r="K15" s="30" t="str">
        <f t="shared" si="1"/>
        <v>26-4 mar</v>
      </c>
      <c r="L15" s="30" t="str">
        <f t="shared" si="1"/>
        <v>5-11 mar</v>
      </c>
      <c r="M15" s="30" t="str">
        <f t="shared" si="1"/>
        <v>12-18 mar</v>
      </c>
      <c r="N15" s="30" t="str">
        <f t="shared" si="1"/>
        <v>19-25 mar</v>
      </c>
      <c r="O15" s="30" t="str">
        <f t="shared" si="1"/>
        <v>26- 1 spr</v>
      </c>
      <c r="Q15" s="3" t="s">
        <v>250</v>
      </c>
      <c r="R15" s="30" t="str">
        <f>+C15</f>
        <v>1-7 gen</v>
      </c>
      <c r="S15" s="30" t="str">
        <f t="shared" ref="S15:AD15" si="2">+D15</f>
        <v>8-14 gen</v>
      </c>
      <c r="T15" s="30" t="str">
        <f t="shared" si="2"/>
        <v>15-21 gen</v>
      </c>
      <c r="U15" s="30" t="str">
        <f t="shared" si="2"/>
        <v>22-28 gen</v>
      </c>
      <c r="V15" s="30" t="str">
        <f t="shared" si="2"/>
        <v>29-4 feb</v>
      </c>
      <c r="W15" s="30" t="str">
        <f t="shared" si="2"/>
        <v>5-11 feb</v>
      </c>
      <c r="X15" s="30" t="str">
        <f t="shared" si="2"/>
        <v>12-18 feb</v>
      </c>
      <c r="Y15" s="30" t="str">
        <f t="shared" si="2"/>
        <v>19-25 feb</v>
      </c>
      <c r="Z15" s="30" t="str">
        <f t="shared" si="2"/>
        <v>26-4 mar</v>
      </c>
      <c r="AA15" s="30" t="str">
        <f t="shared" si="2"/>
        <v>5-11 mar</v>
      </c>
      <c r="AB15" s="30" t="str">
        <f t="shared" si="2"/>
        <v>12-18 mar</v>
      </c>
      <c r="AC15" s="30" t="str">
        <f t="shared" si="2"/>
        <v>19-25 mar</v>
      </c>
      <c r="AD15" s="30" t="str">
        <f t="shared" si="2"/>
        <v>26- 1 spr</v>
      </c>
    </row>
    <row r="16" spans="1:30" ht="15" thickTop="1" x14ac:dyDescent="0.35">
      <c r="B16" s="3" t="str">
        <f>+B3</f>
        <v>Cliente 1</v>
      </c>
      <c r="C16" s="77">
        <f>+IF('Budget Economico'!C6="no",0,IF('Budget Economico'!$B6=0,'Budget Economico'!E6*(1+'Budget Economico'!$D6),0))</f>
        <v>0</v>
      </c>
      <c r="D16" s="78">
        <f>++IF('Budget Economico'!C6="no",0,IF('Budget Economico'!$B6=0,('Budget Economico'!F6*(1+'Budget Economico'!$D6)),0))</f>
        <v>0</v>
      </c>
      <c r="E16" s="78">
        <f>+IF('Budget Economico'!$C6="no",0,IF('Budget Economico'!$B6=0,('Budget Economico'!G6*(1+'Budget Economico'!$D6)),IF('Budget Economico'!$B6=15,('Budget Economico'!E6*(1+'Budget Economico'!$D6)),0)))</f>
        <v>12200</v>
      </c>
      <c r="F16" s="78">
        <f>+IF('Budget Economico'!D6="no",0,IF('Budget Economico'!$B6=0,('Budget Economico'!H6*(1+'Budget Economico'!$D6)),IF('Budget Economico'!$B6=15,('Budget Economico'!F6*(1+'Budget Economico'!$D6)),0)))</f>
        <v>24400</v>
      </c>
      <c r="G16" s="78">
        <f>+IF('Budget Economico'!E6="no",0,IF('Budget Economico'!$B6=0,('Budget Economico'!I6*(1+'Budget Economico'!$D6)),IF('Budget Economico'!$B6=15,('Budget Economico'!G6*(1+'Budget Economico'!$D6)),0)))</f>
        <v>36600</v>
      </c>
      <c r="H16" s="78">
        <f>+IF('Budget Economico'!F6="no",0,IF('Budget Economico'!$B6=0,('Budget Economico'!J6*(1+'Budget Economico'!$D6)),IF('Budget Economico'!$B6=15,('Budget Economico'!H6*(1+'Budget Economico'!$D6)),0)))</f>
        <v>48800</v>
      </c>
      <c r="I16" s="78">
        <f>+IF('Budget Economico'!G6="no",0,IF('Budget Economico'!$B6=0,('Budget Economico'!K6*(1+'Budget Economico'!$D6)),IF('Budget Economico'!$B6=15,('Budget Economico'!I6*(1+'Budget Economico'!$D6)),0)))</f>
        <v>61000</v>
      </c>
      <c r="J16" s="78">
        <f>+IF('Budget Economico'!H6="no",0,IF('Budget Economico'!$B6=0,('Budget Economico'!L6*(1+'Budget Economico'!$D6)),IF('Budget Economico'!$B6=15,('Budget Economico'!J6*(1+'Budget Economico'!$D6)),0)))</f>
        <v>73200</v>
      </c>
      <c r="K16" s="78">
        <f>+IF('Budget Economico'!I6="no",0,IF('Budget Economico'!$B6=0,('Budget Economico'!M6*(1+'Budget Economico'!$D6)),IF('Budget Economico'!$B6=15,('Budget Economico'!K6*(1+'Budget Economico'!$D6)),0)))</f>
        <v>85400</v>
      </c>
      <c r="L16" s="78">
        <f>+IF('Budget Economico'!J6="no",0,IF('Budget Economico'!$B6=0,('Budget Economico'!N6*(1+'Budget Economico'!$D6)),IF('Budget Economico'!$B6=15,('Budget Economico'!L6*(1+'Budget Economico'!$D6)),0)))</f>
        <v>97600</v>
      </c>
      <c r="M16" s="78">
        <f>+IF('Budget Economico'!K6="no",0,IF('Budget Economico'!$B6=0,('Budget Economico'!O6*(1+'Budget Economico'!$D6)),IF('Budget Economico'!$B6=15,('Budget Economico'!M6*(1+'Budget Economico'!$D6)),0)))</f>
        <v>109800</v>
      </c>
      <c r="N16" s="78">
        <f>+IF('Budget Economico'!L6="no",0,IF('Budget Economico'!$B6=0,('Budget Economico'!P6*(1+'Budget Economico'!$D6)),IF('Budget Economico'!$B6=15,('Budget Economico'!N6*(1+'Budget Economico'!$D6)),0)))</f>
        <v>122000</v>
      </c>
      <c r="O16" s="79">
        <f>+IF('Budget Economico'!M6="no",0,IF('Budget Economico'!$B6=0,('Budget Economico'!Q6*(1+'Budget Economico'!$D6)),IF('Budget Economico'!$B6=15,('Budget Economico'!O6*(1+'Budget Economico'!$D6)),0)))</f>
        <v>134200</v>
      </c>
      <c r="Q16" s="3" t="str">
        <f>+B16</f>
        <v>Cliente 1</v>
      </c>
      <c r="R16" s="77">
        <f>+IF('Budget Economico'!$C6="si",('Budget Economico'!E6*(1+'Budget Economico'!$D6)),0)</f>
        <v>12200</v>
      </c>
      <c r="S16" s="78">
        <f>+IF('Budget Economico'!$C6="si",('Budget Economico'!F6*(1+'Budget Economico'!$D6)),0)</f>
        <v>24400</v>
      </c>
      <c r="T16" s="78">
        <f>+IF('Budget Economico'!$C6="si",('Budget Economico'!G6*(1+'Budget Economico'!$D6)),0)</f>
        <v>36600</v>
      </c>
      <c r="U16" s="78">
        <f>+IF('Budget Economico'!$C6="si",('Budget Economico'!H6*(1+'Budget Economico'!$D6)),0)</f>
        <v>48800</v>
      </c>
      <c r="V16" s="78">
        <f>+IF('Budget Economico'!$C6="si",('Budget Economico'!I6*(1+'Budget Economico'!$D6)),0)</f>
        <v>61000</v>
      </c>
      <c r="W16" s="78">
        <f>+IF('Budget Economico'!$C6="si",('Budget Economico'!J6*(1+'Budget Economico'!$D6)),0)</f>
        <v>73200</v>
      </c>
      <c r="X16" s="78">
        <f>+IF('Budget Economico'!$C6="si",('Budget Economico'!K6*(1+'Budget Economico'!$D6)),0)</f>
        <v>85400</v>
      </c>
      <c r="Y16" s="78">
        <f>+IF('Budget Economico'!$C6="si",('Budget Economico'!L6*(1+'Budget Economico'!$D6)),0)</f>
        <v>97600</v>
      </c>
      <c r="Z16" s="78">
        <f>+IF('Budget Economico'!$C6="si",('Budget Economico'!M6*(1+'Budget Economico'!$D6)),0)</f>
        <v>109800</v>
      </c>
      <c r="AA16" s="78">
        <f>+IF('Budget Economico'!$C6="si",('Budget Economico'!N6*(1+'Budget Economico'!$D6)),0)</f>
        <v>122000</v>
      </c>
      <c r="AB16" s="78">
        <f>+IF('Budget Economico'!$C6="si",('Budget Economico'!O6*(1+'Budget Economico'!$D6)),0)</f>
        <v>134200</v>
      </c>
      <c r="AC16" s="78">
        <f>+IF('Budget Economico'!$C6="si",('Budget Economico'!P6*(1+'Budget Economico'!$D6)),0)</f>
        <v>146400</v>
      </c>
      <c r="AD16" s="79">
        <f>+IF('Budget Economico'!$C6="si",('Budget Economico'!Q6*(1+'Budget Economico'!$D6)),0)</f>
        <v>158600</v>
      </c>
    </row>
    <row r="17" spans="2:30" x14ac:dyDescent="0.35">
      <c r="B17" s="3" t="str">
        <f t="shared" ref="B17:B26" si="3">+B4</f>
        <v>Cliente 2</v>
      </c>
      <c r="C17" s="116">
        <f>+IF('Budget Economico'!C7="no",0,IF('Budget Economico'!$B7=0,'Budget Economico'!E7*(1+'Budget Economico'!$D7),0))</f>
        <v>0</v>
      </c>
      <c r="D17" s="117">
        <f>++IF('Budget Economico'!C7="no",0,IF('Budget Economico'!$B7=0,('Budget Economico'!F7*(1+'Budget Economico'!$D7)),0))</f>
        <v>0</v>
      </c>
      <c r="E17" s="117">
        <f>+IF('Budget Economico'!$C7="no",0,IF('Budget Economico'!$B7=0,('Budget Economico'!G7*(1+'Budget Economico'!$D7)),IF('Budget Economico'!$B7=15,('Budget Economico'!E7*(1+'Budget Economico'!$D7)),0)))</f>
        <v>0</v>
      </c>
      <c r="F17" s="117">
        <f>+IF('Budget Economico'!$C7="no",0,IF('Budget Economico'!$B7=0,('Budget Economico'!H7*(1+'Budget Economico'!$D7)),IF('Budget Economico'!$B7=15,('Budget Economico'!F7*(1+'Budget Economico'!$D7)),0)))</f>
        <v>0</v>
      </c>
      <c r="G17" s="81">
        <f>+IF('Budget Economico'!$C7="no",0,IF('Budget Economico'!$B7=0,('Budget Economico'!I7*(1+'Budget Economico'!$D7)),IF('Budget Economico'!$B7=15,('Budget Economico'!G7*(1+'Budget Economico'!$D7)),IF('Budget Economico'!$B7=30,('Budget Economico'!E7*(1+'Budget Economico'!$D7)),0))))</f>
        <v>0</v>
      </c>
      <c r="H17" s="81">
        <f>+IF('Budget Economico'!$C7="no",0,IF('Budget Economico'!$B7=0,('Budget Economico'!J7*(1+'Budget Economico'!$D7)),IF('Budget Economico'!$B7=15,('Budget Economico'!H7*(1+'Budget Economico'!$D7)),IF('Budget Economico'!$B7=30,('Budget Economico'!F7*(1+'Budget Economico'!$D7)),0))))</f>
        <v>0</v>
      </c>
      <c r="I17" s="81">
        <f>+IF('Budget Economico'!$C7="no",0,IF('Budget Economico'!$B7=0,('Budget Economico'!K7*(1+'Budget Economico'!$D7)),IF('Budget Economico'!$B7=15,('Budget Economico'!I7*(1+'Budget Economico'!$D7)),IF('Budget Economico'!$B7=30,('Budget Economico'!G7*(1+'Budget Economico'!$D7)),0))))</f>
        <v>0</v>
      </c>
      <c r="J17" s="81">
        <f>+IF('Budget Economico'!$C7="no",0,IF('Budget Economico'!$B7=0,('Budget Economico'!L7*(1+'Budget Economico'!$D7)),IF('Budget Economico'!$B7=15,('Budget Economico'!J7*(1+'Budget Economico'!$D7)),IF('Budget Economico'!$B7=30,('Budget Economico'!H7*(1+'Budget Economico'!$D7)),0))))</f>
        <v>0</v>
      </c>
      <c r="K17" s="81">
        <f>+IF('Budget Economico'!$C7="no",0,IF('Budget Economico'!$B7=0,('Budget Economico'!M7*(1+'Budget Economico'!$D7)),IF('Budget Economico'!$B7=15,('Budget Economico'!K7*(1+'Budget Economico'!$D7)),IF('Budget Economico'!$B7=30,('Budget Economico'!I7*(1+'Budget Economico'!$D7)),0))))</f>
        <v>0</v>
      </c>
      <c r="L17" s="81">
        <f>+IF('Budget Economico'!$C7="no",0,IF('Budget Economico'!$B7=0,('Budget Economico'!N7*(1+'Budget Economico'!$D7)),IF('Budget Economico'!$B7=15,('Budget Economico'!L7*(1+'Budget Economico'!$D7)),IF('Budget Economico'!$B7=30,('Budget Economico'!J7*(1+'Budget Economico'!$D7)),0))))</f>
        <v>0</v>
      </c>
      <c r="M17" s="81">
        <f>+IF('Budget Economico'!$C7="no",0,IF('Budget Economico'!$B7=0,('Budget Economico'!O7*(1+'Budget Economico'!$D7)),IF('Budget Economico'!$B7=15,('Budget Economico'!M7*(1+'Budget Economico'!$D7)),IF('Budget Economico'!$B7=30,('Budget Economico'!K7*(1+'Budget Economico'!$D7)),0))))</f>
        <v>0</v>
      </c>
      <c r="N17" s="81">
        <f>+IF('Budget Economico'!$C7="no",0,IF('Budget Economico'!$B7=0,('Budget Economico'!P7*(1+'Budget Economico'!$D7)),IF('Budget Economico'!$B7=15,('Budget Economico'!N7*(1+'Budget Economico'!$D7)),IF('Budget Economico'!$B7=30,('Budget Economico'!L7*(1+'Budget Economico'!$D7)),0))))</f>
        <v>0</v>
      </c>
      <c r="O17" s="82">
        <f>+IF('Budget Economico'!$C7="no",0,IF('Budget Economico'!$B7=0,('Budget Economico'!Q7*(1+'Budget Economico'!$D7)),IF('Budget Economico'!$B7=15,('Budget Economico'!O7*(1+'Budget Economico'!$D7)),IF('Budget Economico'!$B7=30,('Budget Economico'!M7*(1+'Budget Economico'!$D7)),0))))</f>
        <v>0</v>
      </c>
      <c r="Q17" s="3" t="str">
        <f t="shared" ref="Q17:Q25" si="4">+B17</f>
        <v>Cliente 2</v>
      </c>
      <c r="R17" s="80">
        <f>+IF('Budget Economico'!$C7="si",('Budget Economico'!E7*(1+'Budget Economico'!$D7)),0)</f>
        <v>0</v>
      </c>
      <c r="S17" s="81">
        <f>+IF('Budget Economico'!$C7="si",('Budget Economico'!F7*(1+'Budget Economico'!$D7)),0)</f>
        <v>0</v>
      </c>
      <c r="T17" s="81">
        <f>+IF('Budget Economico'!$C7="si",('Budget Economico'!G7*(1+'Budget Economico'!$D7)),0)</f>
        <v>0</v>
      </c>
      <c r="U17" s="81">
        <f>+IF('Budget Economico'!$C7="si",('Budget Economico'!H7*(1+'Budget Economico'!$D7)),0)</f>
        <v>0</v>
      </c>
      <c r="V17" s="81">
        <f>+IF('Budget Economico'!$C7="si",('Budget Economico'!I7*(1+'Budget Economico'!$D7)),0)</f>
        <v>0</v>
      </c>
      <c r="W17" s="81">
        <f>+IF('Budget Economico'!$C7="si",('Budget Economico'!J7*(1+'Budget Economico'!$D7)),0)</f>
        <v>0</v>
      </c>
      <c r="X17" s="81">
        <f>+IF('Budget Economico'!$C7="si",('Budget Economico'!K7*(1+'Budget Economico'!$D7)),0)</f>
        <v>0</v>
      </c>
      <c r="Y17" s="81">
        <f>+IF('Budget Economico'!$C7="si",('Budget Economico'!L7*(1+'Budget Economico'!$D7)),0)</f>
        <v>0</v>
      </c>
      <c r="Z17" s="81">
        <f>+IF('Budget Economico'!$C7="si",('Budget Economico'!M7*(1+'Budget Economico'!$D7)),0)</f>
        <v>0</v>
      </c>
      <c r="AA17" s="81">
        <f>+IF('Budget Economico'!$C7="si",('Budget Economico'!N7*(1+'Budget Economico'!$D7)),0)</f>
        <v>0</v>
      </c>
      <c r="AB17" s="81">
        <f>+IF('Budget Economico'!$C7="si",('Budget Economico'!O7*(1+'Budget Economico'!$D7)),0)</f>
        <v>0</v>
      </c>
      <c r="AC17" s="81">
        <f>+IF('Budget Economico'!$C7="si",('Budget Economico'!P7*(1+'Budget Economico'!$D7)),0)</f>
        <v>0</v>
      </c>
      <c r="AD17" s="82">
        <f>+IF('Budget Economico'!$C7="si",('Budget Economico'!Q7*(1+'Budget Economico'!$D7)),0)</f>
        <v>0</v>
      </c>
    </row>
    <row r="18" spans="2:30" x14ac:dyDescent="0.35">
      <c r="B18" s="3" t="str">
        <f t="shared" si="3"/>
        <v>Cliente 3</v>
      </c>
      <c r="C18" s="116">
        <f>+IF('Budget Economico'!C8="no",0,IF('Budget Economico'!$B8=0,'Budget Economico'!E8*(1+'Budget Economico'!$D8),0))</f>
        <v>0</v>
      </c>
      <c r="D18" s="117">
        <f>++IF('Budget Economico'!C8="no",0,IF('Budget Economico'!$B8=0,('Budget Economico'!F8*(1+'Budget Economico'!$D8)),0))</f>
        <v>0</v>
      </c>
      <c r="E18" s="117">
        <f>+IF('Budget Economico'!$C8="no",0,IF('Budget Economico'!$B8=0,('Budget Economico'!G8*(1+'Budget Economico'!$D8)),IF('Budget Economico'!$B8=15,('Budget Economico'!E8*(1+'Budget Economico'!$D8)),0)))</f>
        <v>0</v>
      </c>
      <c r="F18" s="117">
        <f>+IF('Budget Economico'!$C8="no",0,IF('Budget Economico'!$B8=0,('Budget Economico'!H8*(1+'Budget Economico'!$D8)),IF('Budget Economico'!$B8=15,('Budget Economico'!F8*(1+'Budget Economico'!$D8)),0)))</f>
        <v>0</v>
      </c>
      <c r="G18" s="81">
        <f>+IF('Budget Economico'!$C8="no",0,IF('Budget Economico'!$B8=0,('Budget Economico'!I8*(1+'Budget Economico'!$D8)),IF('Budget Economico'!$B8=15,('Budget Economico'!G8*(1+'Budget Economico'!$D8)),IF('Budget Economico'!$B8=30,('Budget Economico'!E8*(1+'Budget Economico'!$D8)),0))))</f>
        <v>0</v>
      </c>
      <c r="H18" s="81">
        <f>+IF('Budget Economico'!$C8="no",0,IF('Budget Economico'!$B8=0,('Budget Economico'!J8*(1+'Budget Economico'!$D8)),IF('Budget Economico'!$B8=15,('Budget Economico'!H8*(1+'Budget Economico'!$D8)),IF('Budget Economico'!$B8=30,('Budget Economico'!F8*(1+'Budget Economico'!$D8)),0))))</f>
        <v>0</v>
      </c>
      <c r="I18" s="81">
        <f>+IF('Budget Economico'!$C8="no",0,IF('Budget Economico'!$B8=0,('Budget Economico'!K8*(1+'Budget Economico'!$D8)),IF('Budget Economico'!$B8=15,('Budget Economico'!I8*(1+'Budget Economico'!$D8)),IF('Budget Economico'!$B8=30,('Budget Economico'!G8*(1+'Budget Economico'!$D8)),0))))</f>
        <v>0</v>
      </c>
      <c r="J18" s="81">
        <f>+IF('Budget Economico'!$C8="no",0,IF('Budget Economico'!$B8=0,('Budget Economico'!L8*(1+'Budget Economico'!$D8)),IF('Budget Economico'!$B8=15,('Budget Economico'!J8*(1+'Budget Economico'!$D8)),IF('Budget Economico'!$B8=30,('Budget Economico'!H8*(1+'Budget Economico'!$D8)),0))))</f>
        <v>0</v>
      </c>
      <c r="K18" s="81">
        <f>+IF('Budget Economico'!$C8="no",0,IF('Budget Economico'!$B8=0,('Budget Economico'!M8*(1+'Budget Economico'!$D8)),IF('Budget Economico'!$B8=15,('Budget Economico'!K8*(1+'Budget Economico'!$D8)),IF('Budget Economico'!$B8=30,('Budget Economico'!I8*(1+'Budget Economico'!$D8)),0))))</f>
        <v>0</v>
      </c>
      <c r="L18" s="81">
        <f>+IF('Budget Economico'!$C8="no",0,IF('Budget Economico'!$B8=0,('Budget Economico'!N8*(1+'Budget Economico'!$D8)),IF('Budget Economico'!$B8=15,('Budget Economico'!L8*(1+'Budget Economico'!$D8)),IF('Budget Economico'!$B8=30,('Budget Economico'!J8*(1+'Budget Economico'!$D8)),0))))</f>
        <v>0</v>
      </c>
      <c r="M18" s="81">
        <f>+IF('Budget Economico'!$C8="no",0,IF('Budget Economico'!$B8=0,('Budget Economico'!O8*(1+'Budget Economico'!$D8)),IF('Budget Economico'!$B8=15,('Budget Economico'!M8*(1+'Budget Economico'!$D8)),IF('Budget Economico'!$B8=30,('Budget Economico'!K8*(1+'Budget Economico'!$D8)),0))))</f>
        <v>0</v>
      </c>
      <c r="N18" s="81">
        <f>+IF('Budget Economico'!$C8="no",0,IF('Budget Economico'!$B8=0,('Budget Economico'!P8*(1+'Budget Economico'!$D8)),IF('Budget Economico'!$B8=15,('Budget Economico'!N8*(1+'Budget Economico'!$D8)),IF('Budget Economico'!$B8=30,('Budget Economico'!L8*(1+'Budget Economico'!$D8)),0))))</f>
        <v>0</v>
      </c>
      <c r="O18" s="82">
        <f>+IF('Budget Economico'!$C8="no",0,IF('Budget Economico'!$B8=0,('Budget Economico'!Q8*(1+'Budget Economico'!$D8)),IF('Budget Economico'!$B8=15,('Budget Economico'!O8*(1+'Budget Economico'!$D8)),IF('Budget Economico'!$B8=30,('Budget Economico'!M8*(1+'Budget Economico'!$D8)),0))))</f>
        <v>0</v>
      </c>
      <c r="Q18" s="3" t="str">
        <f t="shared" si="4"/>
        <v>Cliente 3</v>
      </c>
      <c r="R18" s="80">
        <f>+IF('Budget Economico'!$C8="si",('Budget Economico'!E8*(1+'Budget Economico'!$D8)),0)</f>
        <v>0</v>
      </c>
      <c r="S18" s="81">
        <f>+IF('Budget Economico'!$C8="si",('Budget Economico'!F8*(1+'Budget Economico'!$D8)),0)</f>
        <v>0</v>
      </c>
      <c r="T18" s="81">
        <f>+IF('Budget Economico'!$C8="si",('Budget Economico'!G8*(1+'Budget Economico'!$D8)),0)</f>
        <v>0</v>
      </c>
      <c r="U18" s="81">
        <f>+IF('Budget Economico'!$C8="si",('Budget Economico'!H8*(1+'Budget Economico'!$D8)),0)</f>
        <v>0</v>
      </c>
      <c r="V18" s="81">
        <f>+IF('Budget Economico'!$C8="si",('Budget Economico'!I8*(1+'Budget Economico'!$D8)),0)</f>
        <v>0</v>
      </c>
      <c r="W18" s="81">
        <f>+IF('Budget Economico'!$C8="si",('Budget Economico'!J8*(1+'Budget Economico'!$D8)),0)</f>
        <v>0</v>
      </c>
      <c r="X18" s="81">
        <f>+IF('Budget Economico'!$C8="si",('Budget Economico'!K8*(1+'Budget Economico'!$D8)),0)</f>
        <v>0</v>
      </c>
      <c r="Y18" s="81">
        <f>+IF('Budget Economico'!$C8="si",('Budget Economico'!L8*(1+'Budget Economico'!$D8)),0)</f>
        <v>0</v>
      </c>
      <c r="Z18" s="81">
        <f>+IF('Budget Economico'!$C8="si",('Budget Economico'!M8*(1+'Budget Economico'!$D8)),0)</f>
        <v>0</v>
      </c>
      <c r="AA18" s="81">
        <f>+IF('Budget Economico'!$C8="si",('Budget Economico'!N8*(1+'Budget Economico'!$D8)),0)</f>
        <v>0</v>
      </c>
      <c r="AB18" s="81">
        <f>+IF('Budget Economico'!$C8="si",('Budget Economico'!O8*(1+'Budget Economico'!$D8)),0)</f>
        <v>0</v>
      </c>
      <c r="AC18" s="81">
        <f>+IF('Budget Economico'!$C8="si",('Budget Economico'!P8*(1+'Budget Economico'!$D8)),0)</f>
        <v>0</v>
      </c>
      <c r="AD18" s="82">
        <f>+IF('Budget Economico'!$C8="si",('Budget Economico'!Q8*(1+'Budget Economico'!$D8)),0)</f>
        <v>0</v>
      </c>
    </row>
    <row r="19" spans="2:30" x14ac:dyDescent="0.35">
      <c r="B19" s="3" t="str">
        <f t="shared" si="3"/>
        <v>Cliente 4</v>
      </c>
      <c r="C19" s="116">
        <f>+IF('Budget Economico'!C9="no",0,IF('Budget Economico'!$B9=0,'Budget Economico'!E9*(1+'Budget Economico'!$D9),0))</f>
        <v>0</v>
      </c>
      <c r="D19" s="117">
        <f>++IF('Budget Economico'!C9="no",0,IF('Budget Economico'!$B9=0,('Budget Economico'!F9*(1+'Budget Economico'!$D9)),0))</f>
        <v>0</v>
      </c>
      <c r="E19" s="117">
        <f>+IF('Budget Economico'!$C9="no",0,IF('Budget Economico'!$B9=0,('Budget Economico'!G9*(1+'Budget Economico'!$D9)),IF('Budget Economico'!$B9=15,('Budget Economico'!E9*(1+'Budget Economico'!$D9)),0)))</f>
        <v>0</v>
      </c>
      <c r="F19" s="117">
        <f>+IF('Budget Economico'!$C9="no",0,IF('Budget Economico'!$B9=0,('Budget Economico'!H9*(1+'Budget Economico'!$D9)),IF('Budget Economico'!$B9=15,('Budget Economico'!F9*(1+'Budget Economico'!$D9)),0)))</f>
        <v>0</v>
      </c>
      <c r="G19" s="81">
        <f>+IF('Budget Economico'!$C9="no",0,IF('Budget Economico'!$B9=0,('Budget Economico'!I9*(1+'Budget Economico'!$D9)),IF('Budget Economico'!$B9=15,('Budget Economico'!G9*(1+'Budget Economico'!$D9)),IF('Budget Economico'!$B9=30,('Budget Economico'!E9*(1+'Budget Economico'!$D9)),0))))</f>
        <v>0</v>
      </c>
      <c r="H19" s="81">
        <f>+IF('Budget Economico'!$C9="no",0,IF('Budget Economico'!$B9=0,('Budget Economico'!J9*(1+'Budget Economico'!$D9)),IF('Budget Economico'!$B9=15,('Budget Economico'!H9*(1+'Budget Economico'!$D9)),IF('Budget Economico'!$B9=30,('Budget Economico'!F9*(1+'Budget Economico'!$D9)),0))))</f>
        <v>0</v>
      </c>
      <c r="I19" s="81">
        <f>+IF('Budget Economico'!$C9="no",0,IF('Budget Economico'!$B9=0,('Budget Economico'!K9*(1+'Budget Economico'!$D9)),IF('Budget Economico'!$B9=15,('Budget Economico'!I9*(1+'Budget Economico'!$D9)),IF('Budget Economico'!$B9=30,('Budget Economico'!G9*(1+'Budget Economico'!$D9)),0))))</f>
        <v>0</v>
      </c>
      <c r="J19" s="81">
        <f>+IF('Budget Economico'!$C9="no",0,IF('Budget Economico'!$B9=0,('Budget Economico'!L9*(1+'Budget Economico'!$D9)),IF('Budget Economico'!$B9=15,('Budget Economico'!J9*(1+'Budget Economico'!$D9)),IF('Budget Economico'!$B9=30,('Budget Economico'!H9*(1+'Budget Economico'!$D9)),0))))</f>
        <v>0</v>
      </c>
      <c r="K19" s="81">
        <f>+IF('Budget Economico'!$C9="no",0,IF('Budget Economico'!$B9=0,('Budget Economico'!M9*(1+'Budget Economico'!$D9)),IF('Budget Economico'!$B9=15,('Budget Economico'!K9*(1+'Budget Economico'!$D9)),IF('Budget Economico'!$B9=30,('Budget Economico'!I9*(1+'Budget Economico'!$D9)),0))))</f>
        <v>0</v>
      </c>
      <c r="L19" s="81">
        <f>+IF('Budget Economico'!$C9="no",0,IF('Budget Economico'!$B9=0,('Budget Economico'!N9*(1+'Budget Economico'!$D9)),IF('Budget Economico'!$B9=15,('Budget Economico'!L9*(1+'Budget Economico'!$D9)),IF('Budget Economico'!$B9=30,('Budget Economico'!J9*(1+'Budget Economico'!$D9)),0))))</f>
        <v>0</v>
      </c>
      <c r="M19" s="81">
        <f>+IF('Budget Economico'!$C9="no",0,IF('Budget Economico'!$B9=0,('Budget Economico'!O9*(1+'Budget Economico'!$D9)),IF('Budget Economico'!$B9=15,('Budget Economico'!M9*(1+'Budget Economico'!$D9)),IF('Budget Economico'!$B9=30,('Budget Economico'!K9*(1+'Budget Economico'!$D9)),0))))</f>
        <v>0</v>
      </c>
      <c r="N19" s="81">
        <f>+IF('Budget Economico'!$C9="no",0,IF('Budget Economico'!$B9=0,('Budget Economico'!P9*(1+'Budget Economico'!$D9)),IF('Budget Economico'!$B9=15,('Budget Economico'!N9*(1+'Budget Economico'!$D9)),IF('Budget Economico'!$B9=30,('Budget Economico'!L9*(1+'Budget Economico'!$D9)),0))))</f>
        <v>0</v>
      </c>
      <c r="O19" s="82">
        <f>+IF('Budget Economico'!$C9="no",0,IF('Budget Economico'!$B9=0,('Budget Economico'!Q9*(1+'Budget Economico'!$D9)),IF('Budget Economico'!$B9=15,('Budget Economico'!O9*(1+'Budget Economico'!$D9)),IF('Budget Economico'!$B9=30,('Budget Economico'!M9*(1+'Budget Economico'!$D9)),0))))</f>
        <v>0</v>
      </c>
      <c r="Q19" s="3" t="str">
        <f t="shared" si="4"/>
        <v>Cliente 4</v>
      </c>
      <c r="R19" s="80">
        <f>+IF('Budget Economico'!$C9="si",('Budget Economico'!E9*(1+'Budget Economico'!$D9)),0)</f>
        <v>0</v>
      </c>
      <c r="S19" s="81">
        <f>+IF('Budget Economico'!$C9="si",('Budget Economico'!F9*(1+'Budget Economico'!$D9)),0)</f>
        <v>0</v>
      </c>
      <c r="T19" s="81">
        <f>+IF('Budget Economico'!$C9="si",('Budget Economico'!G9*(1+'Budget Economico'!$D9)),0)</f>
        <v>0</v>
      </c>
      <c r="U19" s="81">
        <f>+IF('Budget Economico'!$C9="si",('Budget Economico'!H9*(1+'Budget Economico'!$D9)),0)</f>
        <v>0</v>
      </c>
      <c r="V19" s="81">
        <f>+IF('Budget Economico'!$C9="si",('Budget Economico'!I9*(1+'Budget Economico'!$D9)),0)</f>
        <v>0</v>
      </c>
      <c r="W19" s="81">
        <f>+IF('Budget Economico'!$C9="si",('Budget Economico'!J9*(1+'Budget Economico'!$D9)),0)</f>
        <v>0</v>
      </c>
      <c r="X19" s="81">
        <f>+IF('Budget Economico'!$C9="si",('Budget Economico'!K9*(1+'Budget Economico'!$D9)),0)</f>
        <v>0</v>
      </c>
      <c r="Y19" s="81">
        <f>+IF('Budget Economico'!$C9="si",('Budget Economico'!L9*(1+'Budget Economico'!$D9)),0)</f>
        <v>0</v>
      </c>
      <c r="Z19" s="81">
        <f>+IF('Budget Economico'!$C9="si",('Budget Economico'!M9*(1+'Budget Economico'!$D9)),0)</f>
        <v>0</v>
      </c>
      <c r="AA19" s="81">
        <f>+IF('Budget Economico'!$C9="si",('Budget Economico'!N9*(1+'Budget Economico'!$D9)),0)</f>
        <v>0</v>
      </c>
      <c r="AB19" s="81">
        <f>+IF('Budget Economico'!$C9="si",('Budget Economico'!O9*(1+'Budget Economico'!$D9)),0)</f>
        <v>0</v>
      </c>
      <c r="AC19" s="81">
        <f>+IF('Budget Economico'!$C9="si",('Budget Economico'!P9*(1+'Budget Economico'!$D9)),0)</f>
        <v>0</v>
      </c>
      <c r="AD19" s="82">
        <f>+IF('Budget Economico'!$C9="si",('Budget Economico'!Q9*(1+'Budget Economico'!$D9)),0)</f>
        <v>0</v>
      </c>
    </row>
    <row r="20" spans="2:30" x14ac:dyDescent="0.35">
      <c r="B20" s="3" t="str">
        <f t="shared" si="3"/>
        <v>Cliente 5</v>
      </c>
      <c r="C20" s="116">
        <f>+IF('Budget Economico'!C10="no",0,IF('Budget Economico'!$B10=0,'Budget Economico'!E10*(1+'Budget Economico'!$D10),0))</f>
        <v>0</v>
      </c>
      <c r="D20" s="117">
        <f>++IF('Budget Economico'!C10="no",0,IF('Budget Economico'!$B10=0,('Budget Economico'!F10*(1+'Budget Economico'!$D10)),0))</f>
        <v>0</v>
      </c>
      <c r="E20" s="117">
        <f>+IF('Budget Economico'!$C10="no",0,IF('Budget Economico'!$B10=0,('Budget Economico'!G10*(1+'Budget Economico'!$D10)),IF('Budget Economico'!$B10=15,('Budget Economico'!E10*(1+'Budget Economico'!$D10)),0)))</f>
        <v>0</v>
      </c>
      <c r="F20" s="117">
        <f>+IF('Budget Economico'!$C10="no",0,IF('Budget Economico'!$B10=0,('Budget Economico'!H10*(1+'Budget Economico'!$D10)),IF('Budget Economico'!$B10=15,('Budget Economico'!F10*(1+'Budget Economico'!$D10)),0)))</f>
        <v>0</v>
      </c>
      <c r="G20" s="81">
        <f>+IF('Budget Economico'!$C10="no",0,IF('Budget Economico'!$B10=0,('Budget Economico'!I10*(1+'Budget Economico'!$D10)),IF('Budget Economico'!$B10=15,('Budget Economico'!G10*(1+'Budget Economico'!$D10)),IF('Budget Economico'!$B10=30,('Budget Economico'!E10*(1+'Budget Economico'!$D10)),0))))</f>
        <v>12200</v>
      </c>
      <c r="H20" s="81">
        <f>+IF('Budget Economico'!$C10="no",0,IF('Budget Economico'!$B10=0,('Budget Economico'!J10*(1+'Budget Economico'!$D10)),IF('Budget Economico'!$B10=15,('Budget Economico'!H10*(1+'Budget Economico'!$D10)),IF('Budget Economico'!$B10=30,('Budget Economico'!F10*(1+'Budget Economico'!$D10)),0))))</f>
        <v>24400</v>
      </c>
      <c r="I20" s="81">
        <f>+IF('Budget Economico'!$C10="no",0,IF('Budget Economico'!$B10=0,('Budget Economico'!K10*(1+'Budget Economico'!$D10)),IF('Budget Economico'!$B10=15,('Budget Economico'!I10*(1+'Budget Economico'!$D10)),IF('Budget Economico'!$B10=30,('Budget Economico'!G10*(1+'Budget Economico'!$D10)),0))))</f>
        <v>36600</v>
      </c>
      <c r="J20" s="81">
        <f>+IF('Budget Economico'!$C10="no",0,IF('Budget Economico'!$B10=0,('Budget Economico'!L10*(1+'Budget Economico'!$D10)),IF('Budget Economico'!$B10=15,('Budget Economico'!J10*(1+'Budget Economico'!$D10)),IF('Budget Economico'!$B10=30,('Budget Economico'!H10*(1+'Budget Economico'!$D10)),0))))</f>
        <v>48800</v>
      </c>
      <c r="K20" s="81">
        <f>+IF('Budget Economico'!$C10="no",0,IF('Budget Economico'!$B10=0,('Budget Economico'!M10*(1+'Budget Economico'!$D10)),IF('Budget Economico'!$B10=15,('Budget Economico'!K10*(1+'Budget Economico'!$D10)),IF('Budget Economico'!$B10=30,('Budget Economico'!I10*(1+'Budget Economico'!$D10)),0))))</f>
        <v>61000</v>
      </c>
      <c r="L20" s="81">
        <f>+IF('Budget Economico'!$C10="no",0,IF('Budget Economico'!$B10=0,('Budget Economico'!N10*(1+'Budget Economico'!$D10)),IF('Budget Economico'!$B10=15,('Budget Economico'!L10*(1+'Budget Economico'!$D10)),IF('Budget Economico'!$B10=30,('Budget Economico'!J10*(1+'Budget Economico'!$D10)),0))))</f>
        <v>73200</v>
      </c>
      <c r="M20" s="81">
        <f>+IF('Budget Economico'!$C10="no",0,IF('Budget Economico'!$B10=0,('Budget Economico'!O10*(1+'Budget Economico'!$D10)),IF('Budget Economico'!$B10=15,('Budget Economico'!M10*(1+'Budget Economico'!$D10)),IF('Budget Economico'!$B10=30,('Budget Economico'!K10*(1+'Budget Economico'!$D10)),0))))</f>
        <v>85400</v>
      </c>
      <c r="N20" s="81">
        <f>+IF('Budget Economico'!$C10="no",0,IF('Budget Economico'!$B10=0,('Budget Economico'!P10*(1+'Budget Economico'!$D10)),IF('Budget Economico'!$B10=15,('Budget Economico'!N10*(1+'Budget Economico'!$D10)),IF('Budget Economico'!$B10=30,('Budget Economico'!L10*(1+'Budget Economico'!$D10)),0))))</f>
        <v>97600</v>
      </c>
      <c r="O20" s="82">
        <f>+IF('Budget Economico'!$C10="no",0,IF('Budget Economico'!$B10=0,('Budget Economico'!Q10*(1+'Budget Economico'!$D10)),IF('Budget Economico'!$B10=15,('Budget Economico'!O10*(1+'Budget Economico'!$D10)),IF('Budget Economico'!$B10=30,('Budget Economico'!M10*(1+'Budget Economico'!$D10)),0))))</f>
        <v>109800</v>
      </c>
      <c r="Q20" s="3" t="str">
        <f t="shared" si="4"/>
        <v>Cliente 5</v>
      </c>
      <c r="R20" s="80">
        <f>+IF('Budget Economico'!$C10="si",('Budget Economico'!E10*(1+'Budget Economico'!$D10)),0)</f>
        <v>12200</v>
      </c>
      <c r="S20" s="81">
        <f>+IF('Budget Economico'!$C10="si",('Budget Economico'!F10*(1+'Budget Economico'!$D10)),0)</f>
        <v>24400</v>
      </c>
      <c r="T20" s="81">
        <f>+IF('Budget Economico'!$C10="si",('Budget Economico'!G10*(1+'Budget Economico'!$D10)),0)</f>
        <v>36600</v>
      </c>
      <c r="U20" s="81">
        <f>+IF('Budget Economico'!$C10="si",('Budget Economico'!H10*(1+'Budget Economico'!$D10)),0)</f>
        <v>48800</v>
      </c>
      <c r="V20" s="81">
        <f>+IF('Budget Economico'!$C10="si",('Budget Economico'!I10*(1+'Budget Economico'!$D10)),0)</f>
        <v>61000</v>
      </c>
      <c r="W20" s="81">
        <f>+IF('Budget Economico'!$C10="si",('Budget Economico'!J10*(1+'Budget Economico'!$D10)),0)</f>
        <v>73200</v>
      </c>
      <c r="X20" s="81">
        <f>+IF('Budget Economico'!$C10="si",('Budget Economico'!K10*(1+'Budget Economico'!$D10)),0)</f>
        <v>85400</v>
      </c>
      <c r="Y20" s="81">
        <f>+IF('Budget Economico'!$C10="si",('Budget Economico'!L10*(1+'Budget Economico'!$D10)),0)</f>
        <v>97600</v>
      </c>
      <c r="Z20" s="81">
        <f>+IF('Budget Economico'!$C10="si",('Budget Economico'!M10*(1+'Budget Economico'!$D10)),0)</f>
        <v>109800</v>
      </c>
      <c r="AA20" s="81">
        <f>+IF('Budget Economico'!$C10="si",('Budget Economico'!N10*(1+'Budget Economico'!$D10)),0)</f>
        <v>122000</v>
      </c>
      <c r="AB20" s="81">
        <f>+IF('Budget Economico'!$C10="si",('Budget Economico'!O10*(1+'Budget Economico'!$D10)),0)</f>
        <v>134200</v>
      </c>
      <c r="AC20" s="81">
        <f>+IF('Budget Economico'!$C10="si",('Budget Economico'!P10*(1+'Budget Economico'!$D10)),0)</f>
        <v>146400</v>
      </c>
      <c r="AD20" s="82">
        <f>+IF('Budget Economico'!$C10="si",('Budget Economico'!Q10*(1+'Budget Economico'!$D10)),0)</f>
        <v>158600</v>
      </c>
    </row>
    <row r="21" spans="2:30" x14ac:dyDescent="0.35">
      <c r="B21" s="3" t="str">
        <f t="shared" si="3"/>
        <v>Cliente 6</v>
      </c>
      <c r="C21" s="116">
        <f>+IF('Budget Economico'!C11="no",0,IF('Budget Economico'!$B11=0,'Budget Economico'!E11*(1+'Budget Economico'!$D11),0))</f>
        <v>0</v>
      </c>
      <c r="D21" s="117">
        <f>++IF('Budget Economico'!C11="no",0,IF('Budget Economico'!$B11=0,('Budget Economico'!F11*(1+'Budget Economico'!$D11)),0))</f>
        <v>0</v>
      </c>
      <c r="E21" s="117">
        <f>+IF('Budget Economico'!$C11="no",0,IF('Budget Economico'!$B11=0,('Budget Economico'!G11*(1+'Budget Economico'!$D11)),IF('Budget Economico'!$B11=15,('Budget Economico'!E11*(1+'Budget Economico'!$D11)),0)))</f>
        <v>0</v>
      </c>
      <c r="F21" s="117">
        <f>+IF('Budget Economico'!$C11="no",0,IF('Budget Economico'!$B11=0,('Budget Economico'!H11*(1+'Budget Economico'!$D11)),IF('Budget Economico'!$B11=15,('Budget Economico'!F11*(1+'Budget Economico'!$D11)),0)))</f>
        <v>0</v>
      </c>
      <c r="G21" s="81">
        <f>+IF('Budget Economico'!$C11="no",0,IF('Budget Economico'!$B11=0,('Budget Economico'!I11*(1+'Budget Economico'!$D11)),IF('Budget Economico'!$B11=15,('Budget Economico'!G11*(1+'Budget Economico'!$D11)),IF('Budget Economico'!$B11=30,('Budget Economico'!E11*(1+'Budget Economico'!$D11)),0))))</f>
        <v>0</v>
      </c>
      <c r="H21" s="81">
        <f>+IF('Budget Economico'!$C11="no",0,IF('Budget Economico'!$B11=0,('Budget Economico'!J11*(1+'Budget Economico'!$D11)),IF('Budget Economico'!$B11=15,('Budget Economico'!H11*(1+'Budget Economico'!$D11)),IF('Budget Economico'!$B11=30,('Budget Economico'!F11*(1+'Budget Economico'!$D11)),0))))</f>
        <v>0</v>
      </c>
      <c r="I21" s="81">
        <f>+IF('Budget Economico'!$C11="no",0,IF('Budget Economico'!$B11=0,('Budget Economico'!K11*(1+'Budget Economico'!$D11)),IF('Budget Economico'!$B11=15,('Budget Economico'!I11*(1+'Budget Economico'!$D11)),IF('Budget Economico'!$B11=30,('Budget Economico'!G11*(1+'Budget Economico'!$D11)),0))))</f>
        <v>0</v>
      </c>
      <c r="J21" s="81">
        <f>+IF('Budget Economico'!$C11="no",0,IF('Budget Economico'!$B11=0,('Budget Economico'!L11*(1+'Budget Economico'!$D11)),IF('Budget Economico'!$B11=15,('Budget Economico'!J11*(1+'Budget Economico'!$D11)),IF('Budget Economico'!$B11=30,('Budget Economico'!H11*(1+'Budget Economico'!$D11)),0))))</f>
        <v>0</v>
      </c>
      <c r="K21" s="81">
        <f>+IF('Budget Economico'!$C11="no",0,IF('Budget Economico'!$B11=0,('Budget Economico'!M11*(1+'Budget Economico'!$D11)),IF('Budget Economico'!$B11=15,('Budget Economico'!K11*(1+'Budget Economico'!$D11)),IF('Budget Economico'!$B11=30,('Budget Economico'!I11*(1+'Budget Economico'!$D11)),0))))</f>
        <v>0</v>
      </c>
      <c r="L21" s="81">
        <f>+IF('Budget Economico'!$C11="no",0,IF('Budget Economico'!$B11=0,('Budget Economico'!N11*(1+'Budget Economico'!$D11)),IF('Budget Economico'!$B11=15,('Budget Economico'!L11*(1+'Budget Economico'!$D11)),IF('Budget Economico'!$B11=30,('Budget Economico'!J11*(1+'Budget Economico'!$D11)),0))))</f>
        <v>0</v>
      </c>
      <c r="M21" s="81">
        <f>+IF('Budget Economico'!$C11="no",0,IF('Budget Economico'!$B11=0,('Budget Economico'!O11*(1+'Budget Economico'!$D11)),IF('Budget Economico'!$B11=15,('Budget Economico'!M11*(1+'Budget Economico'!$D11)),IF('Budget Economico'!$B11=30,('Budget Economico'!K11*(1+'Budget Economico'!$D11)),0))))</f>
        <v>0</v>
      </c>
      <c r="N21" s="81">
        <f>+IF('Budget Economico'!$C11="no",0,IF('Budget Economico'!$B11=0,('Budget Economico'!P11*(1+'Budget Economico'!$D11)),IF('Budget Economico'!$B11=15,('Budget Economico'!N11*(1+'Budget Economico'!$D11)),IF('Budget Economico'!$B11=30,('Budget Economico'!L11*(1+'Budget Economico'!$D11)),0))))</f>
        <v>0</v>
      </c>
      <c r="O21" s="82">
        <f>+IF('Budget Economico'!$C11="no",0,IF('Budget Economico'!$B11=0,('Budget Economico'!Q11*(1+'Budget Economico'!$D11)),IF('Budget Economico'!$B11=15,('Budget Economico'!O11*(1+'Budget Economico'!$D11)),IF('Budget Economico'!$B11=30,('Budget Economico'!M11*(1+'Budget Economico'!$D11)),0))))</f>
        <v>0</v>
      </c>
      <c r="Q21" s="3" t="str">
        <f t="shared" si="4"/>
        <v>Cliente 6</v>
      </c>
      <c r="R21" s="80">
        <f>+IF('Budget Economico'!$C11="si",('Budget Economico'!E11*(1+'Budget Economico'!$D11)),0)</f>
        <v>0</v>
      </c>
      <c r="S21" s="81">
        <f>+IF('Budget Economico'!$C11="si",('Budget Economico'!F11*(1+'Budget Economico'!$D11)),0)</f>
        <v>0</v>
      </c>
      <c r="T21" s="81">
        <f>+IF('Budget Economico'!$C11="si",('Budget Economico'!G11*(1+'Budget Economico'!$D11)),0)</f>
        <v>0</v>
      </c>
      <c r="U21" s="81">
        <f>+IF('Budget Economico'!$C11="si",('Budget Economico'!H11*(1+'Budget Economico'!$D11)),0)</f>
        <v>0</v>
      </c>
      <c r="V21" s="81">
        <f>+IF('Budget Economico'!$C11="si",('Budget Economico'!I11*(1+'Budget Economico'!$D11)),0)</f>
        <v>0</v>
      </c>
      <c r="W21" s="81">
        <f>+IF('Budget Economico'!$C11="si",('Budget Economico'!J11*(1+'Budget Economico'!$D11)),0)</f>
        <v>0</v>
      </c>
      <c r="X21" s="81">
        <f>+IF('Budget Economico'!$C11="si",('Budget Economico'!K11*(1+'Budget Economico'!$D11)),0)</f>
        <v>0</v>
      </c>
      <c r="Y21" s="81">
        <f>+IF('Budget Economico'!$C11="si",('Budget Economico'!L11*(1+'Budget Economico'!$D11)),0)</f>
        <v>0</v>
      </c>
      <c r="Z21" s="81">
        <f>+IF('Budget Economico'!$C11="si",('Budget Economico'!M11*(1+'Budget Economico'!$D11)),0)</f>
        <v>0</v>
      </c>
      <c r="AA21" s="81">
        <f>+IF('Budget Economico'!$C11="si",('Budget Economico'!N11*(1+'Budget Economico'!$D11)),0)</f>
        <v>0</v>
      </c>
      <c r="AB21" s="81">
        <f>+IF('Budget Economico'!$C11="si",('Budget Economico'!O11*(1+'Budget Economico'!$D11)),0)</f>
        <v>0</v>
      </c>
      <c r="AC21" s="81">
        <f>+IF('Budget Economico'!$C11="si",('Budget Economico'!P11*(1+'Budget Economico'!$D11)),0)</f>
        <v>0</v>
      </c>
      <c r="AD21" s="82">
        <f>+IF('Budget Economico'!$C11="si",('Budget Economico'!Q11*(1+'Budget Economico'!$D11)),0)</f>
        <v>0</v>
      </c>
    </row>
    <row r="22" spans="2:30" x14ac:dyDescent="0.35">
      <c r="B22" s="3" t="str">
        <f t="shared" si="3"/>
        <v>Cliente 7</v>
      </c>
      <c r="C22" s="116">
        <f>+IF('Budget Economico'!C12="no",0,IF('Budget Economico'!$B12=0,'Budget Economico'!E12*(1+'Budget Economico'!$D12),0))</f>
        <v>0</v>
      </c>
      <c r="D22" s="117">
        <f>++IF('Budget Economico'!C12="no",0,IF('Budget Economico'!$B12=0,('Budget Economico'!F12*(1+'Budget Economico'!$D12)),0))</f>
        <v>0</v>
      </c>
      <c r="E22" s="117">
        <f>+IF('Budget Economico'!$C12="no",0,IF('Budget Economico'!$B12=0,('Budget Economico'!G12*(1+'Budget Economico'!$D12)),IF('Budget Economico'!$B12=15,('Budget Economico'!E12*(1+'Budget Economico'!$D12)),0)))</f>
        <v>0</v>
      </c>
      <c r="F22" s="117">
        <f>+IF('Budget Economico'!$C12="no",0,IF('Budget Economico'!$B12=0,('Budget Economico'!H12*(1+'Budget Economico'!$D12)),IF('Budget Economico'!$B12=15,('Budget Economico'!F12*(1+'Budget Economico'!$D12)),0)))</f>
        <v>0</v>
      </c>
      <c r="G22" s="81">
        <f>+IF('Budget Economico'!$C12="no",0,IF('Budget Economico'!$B12=0,('Budget Economico'!I12*(1+'Budget Economico'!$D12)),IF('Budget Economico'!$B12=15,('Budget Economico'!G12*(1+'Budget Economico'!$D12)),IF('Budget Economico'!$B12=30,('Budget Economico'!E12*(1+'Budget Economico'!$D12)),0))))</f>
        <v>0</v>
      </c>
      <c r="H22" s="81">
        <f>+IF('Budget Economico'!$C12="no",0,IF('Budget Economico'!$B12=0,('Budget Economico'!J12*(1+'Budget Economico'!$D12)),IF('Budget Economico'!$B12=15,('Budget Economico'!H12*(1+'Budget Economico'!$D12)),IF('Budget Economico'!$B12=30,('Budget Economico'!F12*(1+'Budget Economico'!$D12)),0))))</f>
        <v>0</v>
      </c>
      <c r="I22" s="81">
        <f>+IF('Budget Economico'!$C12="no",0,IF('Budget Economico'!$B12=0,('Budget Economico'!K12*(1+'Budget Economico'!$D12)),IF('Budget Economico'!$B12=15,('Budget Economico'!I12*(1+'Budget Economico'!$D12)),IF('Budget Economico'!$B12=30,('Budget Economico'!G12*(1+'Budget Economico'!$D12)),0))))</f>
        <v>0</v>
      </c>
      <c r="J22" s="81">
        <f>+IF('Budget Economico'!$C12="no",0,IF('Budget Economico'!$B12=0,('Budget Economico'!L12*(1+'Budget Economico'!$D12)),IF('Budget Economico'!$B12=15,('Budget Economico'!J12*(1+'Budget Economico'!$D12)),IF('Budget Economico'!$B12=30,('Budget Economico'!H12*(1+'Budget Economico'!$D12)),0))))</f>
        <v>0</v>
      </c>
      <c r="K22" s="81">
        <f>+IF('Budget Economico'!$C12="no",0,IF('Budget Economico'!$B12=0,('Budget Economico'!M12*(1+'Budget Economico'!$D12)),IF('Budget Economico'!$B12=15,('Budget Economico'!K12*(1+'Budget Economico'!$D12)),IF('Budget Economico'!$B12=30,('Budget Economico'!I12*(1+'Budget Economico'!$D12)),0))))</f>
        <v>0</v>
      </c>
      <c r="L22" s="81">
        <f>+IF('Budget Economico'!$C12="no",0,IF('Budget Economico'!$B12=0,('Budget Economico'!N12*(1+'Budget Economico'!$D12)),IF('Budget Economico'!$B12=15,('Budget Economico'!L12*(1+'Budget Economico'!$D12)),IF('Budget Economico'!$B12=30,('Budget Economico'!J12*(1+'Budget Economico'!$D12)),0))))</f>
        <v>0</v>
      </c>
      <c r="M22" s="81">
        <f>+IF('Budget Economico'!$C12="no",0,IF('Budget Economico'!$B12=0,('Budget Economico'!O12*(1+'Budget Economico'!$D12)),IF('Budget Economico'!$B12=15,('Budget Economico'!M12*(1+'Budget Economico'!$D12)),IF('Budget Economico'!$B12=30,('Budget Economico'!K12*(1+'Budget Economico'!$D12)),0))))</f>
        <v>0</v>
      </c>
      <c r="N22" s="81">
        <f>+IF('Budget Economico'!$C12="no",0,IF('Budget Economico'!$B12=0,('Budget Economico'!P12*(1+'Budget Economico'!$D12)),IF('Budget Economico'!$B12=15,('Budget Economico'!N12*(1+'Budget Economico'!$D12)),IF('Budget Economico'!$B12=30,('Budget Economico'!L12*(1+'Budget Economico'!$D12)),0))))</f>
        <v>0</v>
      </c>
      <c r="O22" s="82">
        <f>+IF('Budget Economico'!$C12="no",0,IF('Budget Economico'!$B12=0,('Budget Economico'!Q12*(1+'Budget Economico'!$D12)),IF('Budget Economico'!$B12=15,('Budget Economico'!O12*(1+'Budget Economico'!$D12)),IF('Budget Economico'!$B12=30,('Budget Economico'!M12*(1+'Budget Economico'!$D12)),0))))</f>
        <v>0</v>
      </c>
      <c r="Q22" s="3" t="str">
        <f t="shared" si="4"/>
        <v>Cliente 7</v>
      </c>
      <c r="R22" s="80">
        <f>+IF('Budget Economico'!$C12="si",('Budget Economico'!E12*(1+'Budget Economico'!$D12)),0)</f>
        <v>0</v>
      </c>
      <c r="S22" s="81">
        <f>+IF('Budget Economico'!$C12="si",('Budget Economico'!F12*(1+'Budget Economico'!$D12)),0)</f>
        <v>0</v>
      </c>
      <c r="T22" s="81">
        <f>+IF('Budget Economico'!$C12="si",('Budget Economico'!G12*(1+'Budget Economico'!$D12)),0)</f>
        <v>0</v>
      </c>
      <c r="U22" s="81">
        <f>+IF('Budget Economico'!$C12="si",('Budget Economico'!H12*(1+'Budget Economico'!$D12)),0)</f>
        <v>0</v>
      </c>
      <c r="V22" s="81">
        <f>+IF('Budget Economico'!$C12="si",('Budget Economico'!I12*(1+'Budget Economico'!$D12)),0)</f>
        <v>0</v>
      </c>
      <c r="W22" s="81">
        <f>+IF('Budget Economico'!$C12="si",('Budget Economico'!J12*(1+'Budget Economico'!$D12)),0)</f>
        <v>0</v>
      </c>
      <c r="X22" s="81">
        <f>+IF('Budget Economico'!$C12="si",('Budget Economico'!K12*(1+'Budget Economico'!$D12)),0)</f>
        <v>0</v>
      </c>
      <c r="Y22" s="81">
        <f>+IF('Budget Economico'!$C12="si",('Budget Economico'!L12*(1+'Budget Economico'!$D12)),0)</f>
        <v>0</v>
      </c>
      <c r="Z22" s="81">
        <f>+IF('Budget Economico'!$C12="si",('Budget Economico'!M12*(1+'Budget Economico'!$D12)),0)</f>
        <v>0</v>
      </c>
      <c r="AA22" s="81">
        <f>+IF('Budget Economico'!$C12="si",('Budget Economico'!N12*(1+'Budget Economico'!$D12)),0)</f>
        <v>0</v>
      </c>
      <c r="AB22" s="81">
        <f>+IF('Budget Economico'!$C12="si",('Budget Economico'!O12*(1+'Budget Economico'!$D12)),0)</f>
        <v>0</v>
      </c>
      <c r="AC22" s="81">
        <f>+IF('Budget Economico'!$C12="si",('Budget Economico'!P12*(1+'Budget Economico'!$D12)),0)</f>
        <v>0</v>
      </c>
      <c r="AD22" s="82">
        <f>+IF('Budget Economico'!$C12="si",('Budget Economico'!Q12*(1+'Budget Economico'!$D12)),0)</f>
        <v>0</v>
      </c>
    </row>
    <row r="23" spans="2:30" x14ac:dyDescent="0.35">
      <c r="B23" s="3" t="str">
        <f t="shared" si="3"/>
        <v>Cliente 8</v>
      </c>
      <c r="C23" s="116">
        <f>+IF('Budget Economico'!C13="no",0,IF('Budget Economico'!$B13=0,'Budget Economico'!E13*(1+'Budget Economico'!$D13),0))</f>
        <v>0</v>
      </c>
      <c r="D23" s="117">
        <f>++IF('Budget Economico'!C13="no",0,IF('Budget Economico'!$B13=0,('Budget Economico'!F13*(1+'Budget Economico'!$D13)),0))</f>
        <v>0</v>
      </c>
      <c r="E23" s="117">
        <f>+IF('Budget Economico'!$C13="no",0,IF('Budget Economico'!$B13=0,('Budget Economico'!G13*(1+'Budget Economico'!$D13)),IF('Budget Economico'!$B13=15,('Budget Economico'!E13*(1+'Budget Economico'!$D13)),0)))</f>
        <v>0</v>
      </c>
      <c r="F23" s="117">
        <f>+IF('Budget Economico'!$C13="no",0,IF('Budget Economico'!$B13=0,('Budget Economico'!H13*(1+'Budget Economico'!$D13)),IF('Budget Economico'!$B13=15,('Budget Economico'!F13*(1+'Budget Economico'!$D13)),0)))</f>
        <v>0</v>
      </c>
      <c r="G23" s="81">
        <f>+IF('Budget Economico'!$C13="no",0,IF('Budget Economico'!$B13=0,('Budget Economico'!I13*(1+'Budget Economico'!$D13)),IF('Budget Economico'!$B13=15,('Budget Economico'!G13*(1+'Budget Economico'!$D13)),IF('Budget Economico'!$B13=30,('Budget Economico'!E13*(1+'Budget Economico'!$D13)),0))))</f>
        <v>0</v>
      </c>
      <c r="H23" s="81">
        <f>+IF('Budget Economico'!$C13="no",0,IF('Budget Economico'!$B13=0,('Budget Economico'!J13*(1+'Budget Economico'!$D13)),IF('Budget Economico'!$B13=15,('Budget Economico'!H13*(1+'Budget Economico'!$D13)),IF('Budget Economico'!$B13=30,('Budget Economico'!F13*(1+'Budget Economico'!$D13)),0))))</f>
        <v>0</v>
      </c>
      <c r="I23" s="81">
        <f>+IF('Budget Economico'!$C13="no",0,IF('Budget Economico'!$B13=0,('Budget Economico'!K13*(1+'Budget Economico'!$D13)),IF('Budget Economico'!$B13=15,('Budget Economico'!I13*(1+'Budget Economico'!$D13)),IF('Budget Economico'!$B13=30,('Budget Economico'!G13*(1+'Budget Economico'!$D13)),0))))</f>
        <v>0</v>
      </c>
      <c r="J23" s="81">
        <f>+IF('Budget Economico'!$C13="no",0,IF('Budget Economico'!$B13=0,('Budget Economico'!L13*(1+'Budget Economico'!$D13)),IF('Budget Economico'!$B13=15,('Budget Economico'!J13*(1+'Budget Economico'!$D13)),IF('Budget Economico'!$B13=30,('Budget Economico'!H13*(1+'Budget Economico'!$D13)),0))))</f>
        <v>0</v>
      </c>
      <c r="K23" s="81">
        <f>+IF('Budget Economico'!$C13="no",0,IF('Budget Economico'!$B13=0,('Budget Economico'!M13*(1+'Budget Economico'!$D13)),IF('Budget Economico'!$B13=15,('Budget Economico'!K13*(1+'Budget Economico'!$D13)),IF('Budget Economico'!$B13=30,('Budget Economico'!I13*(1+'Budget Economico'!$D13)),0))))</f>
        <v>0</v>
      </c>
      <c r="L23" s="81">
        <f>+IF('Budget Economico'!$C13="no",0,IF('Budget Economico'!$B13=0,('Budget Economico'!N13*(1+'Budget Economico'!$D13)),IF('Budget Economico'!$B13=15,('Budget Economico'!L13*(1+'Budget Economico'!$D13)),IF('Budget Economico'!$B13=30,('Budget Economico'!J13*(1+'Budget Economico'!$D13)),0))))</f>
        <v>0</v>
      </c>
      <c r="M23" s="81">
        <f>+IF('Budget Economico'!$C13="no",0,IF('Budget Economico'!$B13=0,('Budget Economico'!O13*(1+'Budget Economico'!$D13)),IF('Budget Economico'!$B13=15,('Budget Economico'!M13*(1+'Budget Economico'!$D13)),IF('Budget Economico'!$B13=30,('Budget Economico'!K13*(1+'Budget Economico'!$D13)),0))))</f>
        <v>0</v>
      </c>
      <c r="N23" s="81">
        <f>+IF('Budget Economico'!$C13="no",0,IF('Budget Economico'!$B13=0,('Budget Economico'!P13*(1+'Budget Economico'!$D13)),IF('Budget Economico'!$B13=15,('Budget Economico'!N13*(1+'Budget Economico'!$D13)),IF('Budget Economico'!$B13=30,('Budget Economico'!L13*(1+'Budget Economico'!$D13)),0))))</f>
        <v>0</v>
      </c>
      <c r="O23" s="82">
        <f>+IF('Budget Economico'!$C13="no",0,IF('Budget Economico'!$B13=0,('Budget Economico'!Q13*(1+'Budget Economico'!$D13)),IF('Budget Economico'!$B13=15,('Budget Economico'!O13*(1+'Budget Economico'!$D13)),IF('Budget Economico'!$B13=30,('Budget Economico'!M13*(1+'Budget Economico'!$D13)),0))))</f>
        <v>0</v>
      </c>
      <c r="Q23" s="3" t="str">
        <f t="shared" si="4"/>
        <v>Cliente 8</v>
      </c>
      <c r="R23" s="80">
        <f>+IF('Budget Economico'!$C13="si",('Budget Economico'!E13*(1+'Budget Economico'!$D13)),0)</f>
        <v>0</v>
      </c>
      <c r="S23" s="81">
        <f>+IF('Budget Economico'!$C13="si",('Budget Economico'!F13*(1+'Budget Economico'!$D13)),0)</f>
        <v>0</v>
      </c>
      <c r="T23" s="81">
        <f>+IF('Budget Economico'!$C13="si",('Budget Economico'!G13*(1+'Budget Economico'!$D13)),0)</f>
        <v>0</v>
      </c>
      <c r="U23" s="81">
        <f>+IF('Budget Economico'!$C13="si",('Budget Economico'!H13*(1+'Budget Economico'!$D13)),0)</f>
        <v>0</v>
      </c>
      <c r="V23" s="81">
        <f>+IF('Budget Economico'!$C13="si",('Budget Economico'!I13*(1+'Budget Economico'!$D13)),0)</f>
        <v>0</v>
      </c>
      <c r="W23" s="81">
        <f>+IF('Budget Economico'!$C13="si",('Budget Economico'!J13*(1+'Budget Economico'!$D13)),0)</f>
        <v>0</v>
      </c>
      <c r="X23" s="81">
        <f>+IF('Budget Economico'!$C13="si",('Budget Economico'!K13*(1+'Budget Economico'!$D13)),0)</f>
        <v>0</v>
      </c>
      <c r="Y23" s="81">
        <f>+IF('Budget Economico'!$C13="si",('Budget Economico'!L13*(1+'Budget Economico'!$D13)),0)</f>
        <v>0</v>
      </c>
      <c r="Z23" s="81">
        <f>+IF('Budget Economico'!$C13="si",('Budget Economico'!M13*(1+'Budget Economico'!$D13)),0)</f>
        <v>0</v>
      </c>
      <c r="AA23" s="81">
        <f>+IF('Budget Economico'!$C13="si",('Budget Economico'!N13*(1+'Budget Economico'!$D13)),0)</f>
        <v>0</v>
      </c>
      <c r="AB23" s="81">
        <f>+IF('Budget Economico'!$C13="si",('Budget Economico'!O13*(1+'Budget Economico'!$D13)),0)</f>
        <v>0</v>
      </c>
      <c r="AC23" s="81">
        <f>+IF('Budget Economico'!$C13="si",('Budget Economico'!P13*(1+'Budget Economico'!$D13)),0)</f>
        <v>0</v>
      </c>
      <c r="AD23" s="82">
        <f>+IF('Budget Economico'!$C13="si",('Budget Economico'!Q13*(1+'Budget Economico'!$D13)),0)</f>
        <v>0</v>
      </c>
    </row>
    <row r="24" spans="2:30" x14ac:dyDescent="0.35">
      <c r="B24" s="3" t="str">
        <f t="shared" si="3"/>
        <v>Cliente 9</v>
      </c>
      <c r="C24" s="116">
        <f>+IF('Budget Economico'!C14="no",0,IF('Budget Economico'!$B14=0,'Budget Economico'!E14*(1+'Budget Economico'!$D14),0))</f>
        <v>0</v>
      </c>
      <c r="D24" s="117">
        <f>++IF('Budget Economico'!C14="no",0,IF('Budget Economico'!$B14=0,('Budget Economico'!F14*(1+'Budget Economico'!$D14)),0))</f>
        <v>0</v>
      </c>
      <c r="E24" s="117">
        <f>+IF('Budget Economico'!$C14="no",0,IF('Budget Economico'!$B14=0,('Budget Economico'!G14*(1+'Budget Economico'!$D14)),IF('Budget Economico'!$B14=15,('Budget Economico'!E14*(1+'Budget Economico'!$D14)),0)))</f>
        <v>0</v>
      </c>
      <c r="F24" s="117">
        <f>+IF('Budget Economico'!$C14="no",0,IF('Budget Economico'!$B14=0,('Budget Economico'!H14*(1+'Budget Economico'!$D14)),IF('Budget Economico'!$B14=15,('Budget Economico'!F14*(1+'Budget Economico'!$D14)),0)))</f>
        <v>0</v>
      </c>
      <c r="G24" s="81">
        <f>+IF('Budget Economico'!$C14="no",0,IF('Budget Economico'!$B14=0,('Budget Economico'!I14*(1+'Budget Economico'!$D14)),IF('Budget Economico'!$B14=15,('Budget Economico'!G14*(1+'Budget Economico'!$D14)),IF('Budget Economico'!$B14=30,('Budget Economico'!E14*(1+'Budget Economico'!$D14)),0))))</f>
        <v>0</v>
      </c>
      <c r="H24" s="81">
        <f>+IF('Budget Economico'!$C14="no",0,IF('Budget Economico'!$B14=0,('Budget Economico'!J14*(1+'Budget Economico'!$D14)),IF('Budget Economico'!$B14=15,('Budget Economico'!H14*(1+'Budget Economico'!$D14)),IF('Budget Economico'!$B14=30,('Budget Economico'!F14*(1+'Budget Economico'!$D14)),0))))</f>
        <v>0</v>
      </c>
      <c r="I24" s="81">
        <f>+IF('Budget Economico'!$C14="no",0,IF('Budget Economico'!$B14=0,('Budget Economico'!K14*(1+'Budget Economico'!$D14)),IF('Budget Economico'!$B14=15,('Budget Economico'!I14*(1+'Budget Economico'!$D14)),IF('Budget Economico'!$B14=30,('Budget Economico'!G14*(1+'Budget Economico'!$D14)),0))))</f>
        <v>0</v>
      </c>
      <c r="J24" s="81">
        <f>+IF('Budget Economico'!$C14="no",0,IF('Budget Economico'!$B14=0,('Budget Economico'!L14*(1+'Budget Economico'!$D14)),IF('Budget Economico'!$B14=15,('Budget Economico'!J14*(1+'Budget Economico'!$D14)),IF('Budget Economico'!$B14=30,('Budget Economico'!H14*(1+'Budget Economico'!$D14)),0))))</f>
        <v>0</v>
      </c>
      <c r="K24" s="81">
        <f>+IF('Budget Economico'!$C14="no",0,IF('Budget Economico'!$B14=0,('Budget Economico'!M14*(1+'Budget Economico'!$D14)),IF('Budget Economico'!$B14=15,('Budget Economico'!K14*(1+'Budget Economico'!$D14)),IF('Budget Economico'!$B14=30,('Budget Economico'!I14*(1+'Budget Economico'!$D14)),0))))</f>
        <v>0</v>
      </c>
      <c r="L24" s="81">
        <f>+IF('Budget Economico'!$C14="no",0,IF('Budget Economico'!$B14=0,('Budget Economico'!N14*(1+'Budget Economico'!$D14)),IF('Budget Economico'!$B14=15,('Budget Economico'!L14*(1+'Budget Economico'!$D14)),IF('Budget Economico'!$B14=30,('Budget Economico'!J14*(1+'Budget Economico'!$D14)),0))))</f>
        <v>0</v>
      </c>
      <c r="M24" s="81">
        <f>+IF('Budget Economico'!$C14="no",0,IF('Budget Economico'!$B14=0,('Budget Economico'!O14*(1+'Budget Economico'!$D14)),IF('Budget Economico'!$B14=15,('Budget Economico'!M14*(1+'Budget Economico'!$D14)),IF('Budget Economico'!$B14=30,('Budget Economico'!K14*(1+'Budget Economico'!$D14)),0))))</f>
        <v>0</v>
      </c>
      <c r="N24" s="81">
        <f>+IF('Budget Economico'!$C14="no",0,IF('Budget Economico'!$B14=0,('Budget Economico'!P14*(1+'Budget Economico'!$D14)),IF('Budget Economico'!$B14=15,('Budget Economico'!N14*(1+'Budget Economico'!$D14)),IF('Budget Economico'!$B14=30,('Budget Economico'!L14*(1+'Budget Economico'!$D14)),0))))</f>
        <v>0</v>
      </c>
      <c r="O24" s="82">
        <f>+IF('Budget Economico'!$C14="no",0,IF('Budget Economico'!$B14=0,('Budget Economico'!Q14*(1+'Budget Economico'!$D14)),IF('Budget Economico'!$B14=15,('Budget Economico'!O14*(1+'Budget Economico'!$D14)),IF('Budget Economico'!$B14=30,('Budget Economico'!M14*(1+'Budget Economico'!$D14)),0))))</f>
        <v>0</v>
      </c>
      <c r="Q24" s="3" t="str">
        <f t="shared" si="4"/>
        <v>Cliente 9</v>
      </c>
      <c r="R24" s="80">
        <f>+IF('Budget Economico'!$C14="si",('Budget Economico'!E14*(1+'Budget Economico'!$D14)),0)</f>
        <v>0</v>
      </c>
      <c r="S24" s="81">
        <f>+IF('Budget Economico'!$C14="si",('Budget Economico'!F14*(1+'Budget Economico'!$D14)),0)</f>
        <v>0</v>
      </c>
      <c r="T24" s="81">
        <f>+IF('Budget Economico'!$C14="si",('Budget Economico'!G14*(1+'Budget Economico'!$D14)),0)</f>
        <v>0</v>
      </c>
      <c r="U24" s="81">
        <f>+IF('Budget Economico'!$C14="si",('Budget Economico'!H14*(1+'Budget Economico'!$D14)),0)</f>
        <v>0</v>
      </c>
      <c r="V24" s="81">
        <f>+IF('Budget Economico'!$C14="si",('Budget Economico'!I14*(1+'Budget Economico'!$D14)),0)</f>
        <v>0</v>
      </c>
      <c r="W24" s="81">
        <f>+IF('Budget Economico'!$C14="si",('Budget Economico'!J14*(1+'Budget Economico'!$D14)),0)</f>
        <v>0</v>
      </c>
      <c r="X24" s="81">
        <f>+IF('Budget Economico'!$C14="si",('Budget Economico'!K14*(1+'Budget Economico'!$D14)),0)</f>
        <v>0</v>
      </c>
      <c r="Y24" s="81">
        <f>+IF('Budget Economico'!$C14="si",('Budget Economico'!L14*(1+'Budget Economico'!$D14)),0)</f>
        <v>0</v>
      </c>
      <c r="Z24" s="81">
        <f>+IF('Budget Economico'!$C14="si",('Budget Economico'!M14*(1+'Budget Economico'!$D14)),0)</f>
        <v>0</v>
      </c>
      <c r="AA24" s="81">
        <f>+IF('Budget Economico'!$C14="si",('Budget Economico'!N14*(1+'Budget Economico'!$D14)),0)</f>
        <v>0</v>
      </c>
      <c r="AB24" s="81">
        <f>+IF('Budget Economico'!$C14="si",('Budget Economico'!O14*(1+'Budget Economico'!$D14)),0)</f>
        <v>0</v>
      </c>
      <c r="AC24" s="81">
        <f>+IF('Budget Economico'!$C14="si",('Budget Economico'!P14*(1+'Budget Economico'!$D14)),0)</f>
        <v>0</v>
      </c>
      <c r="AD24" s="82">
        <f>+IF('Budget Economico'!$C14="si",('Budget Economico'!Q14*(1+'Budget Economico'!$D14)),0)</f>
        <v>0</v>
      </c>
    </row>
    <row r="25" spans="2:30" ht="15" thickBot="1" x14ac:dyDescent="0.4">
      <c r="B25" s="3" t="str">
        <f t="shared" si="3"/>
        <v>Cliente 10</v>
      </c>
      <c r="C25" s="118">
        <f>+IF('Budget Economico'!C15="no",0,IF('Budget Economico'!$B15=0,'Budget Economico'!E15*(1+'Budget Economico'!$D15),0))</f>
        <v>0</v>
      </c>
      <c r="D25" s="119">
        <f>++IF('Budget Economico'!C15="no",0,IF('Budget Economico'!$B15=0,('Budget Economico'!F15*(1+'Budget Economico'!$D15)),0))</f>
        <v>0</v>
      </c>
      <c r="E25" s="119">
        <f>+IF('Budget Economico'!$C15="no",0,IF('Budget Economico'!$B15=0,('Budget Economico'!G15*(1+'Budget Economico'!$D15)),IF('Budget Economico'!$B15=15,('Budget Economico'!E15*(1+'Budget Economico'!$D15)),0)))</f>
        <v>0</v>
      </c>
      <c r="F25" s="119">
        <f>+IF('Budget Economico'!$C15="no",0,IF('Budget Economico'!$B15=0,('Budget Economico'!H15*(1+'Budget Economico'!$D15)),IF('Budget Economico'!$B15=15,('Budget Economico'!F15*(1+'Budget Economico'!$D15)),0)))</f>
        <v>0</v>
      </c>
      <c r="G25" s="84">
        <f>+IF('Budget Economico'!$C15="no",0,IF('Budget Economico'!$B15=0,('Budget Economico'!I15*(1+'Budget Economico'!$D15)),IF('Budget Economico'!$B15=15,('Budget Economico'!G15*(1+'Budget Economico'!$D15)),IF('Budget Economico'!$B15=30,('Budget Economico'!E15*(1+'Budget Economico'!$D15)),0))))</f>
        <v>0</v>
      </c>
      <c r="H25" s="84">
        <f>+IF('Budget Economico'!$C15="no",0,IF('Budget Economico'!$B15=0,('Budget Economico'!J15*(1+'Budget Economico'!$D15)),IF('Budget Economico'!$B15=15,('Budget Economico'!H15*(1+'Budget Economico'!$D15)),IF('Budget Economico'!$B15=30,('Budget Economico'!F15*(1+'Budget Economico'!$D15)),0))))</f>
        <v>0</v>
      </c>
      <c r="I25" s="84">
        <f>+IF('Budget Economico'!$C15="no",0,IF('Budget Economico'!$B15=0,('Budget Economico'!K15*(1+'Budget Economico'!$D15)),IF('Budget Economico'!$B15=15,('Budget Economico'!I15*(1+'Budget Economico'!$D15)),IF('Budget Economico'!$B15=30,('Budget Economico'!G15*(1+'Budget Economico'!$D15)),0))))</f>
        <v>0</v>
      </c>
      <c r="J25" s="84">
        <f>+IF('Budget Economico'!$C15="no",0,IF('Budget Economico'!$B15=0,('Budget Economico'!L15*(1+'Budget Economico'!$D15)),IF('Budget Economico'!$B15=15,('Budget Economico'!J15*(1+'Budget Economico'!$D15)),IF('Budget Economico'!$B15=30,('Budget Economico'!H15*(1+'Budget Economico'!$D15)),0))))</f>
        <v>0</v>
      </c>
      <c r="K25" s="84">
        <f>+IF('Budget Economico'!$C15="no",0,IF('Budget Economico'!$B15=0,('Budget Economico'!M15*(1+'Budget Economico'!$D15)),IF('Budget Economico'!$B15=15,('Budget Economico'!K15*(1+'Budget Economico'!$D15)),IF('Budget Economico'!$B15=30,('Budget Economico'!I15*(1+'Budget Economico'!$D15)),0))))</f>
        <v>0</v>
      </c>
      <c r="L25" s="84">
        <f>+IF('Budget Economico'!$C15="no",0,IF('Budget Economico'!$B15=0,('Budget Economico'!N15*(1+'Budget Economico'!$D15)),IF('Budget Economico'!$B15=15,('Budget Economico'!L15*(1+'Budget Economico'!$D15)),IF('Budget Economico'!$B15=30,('Budget Economico'!J15*(1+'Budget Economico'!$D15)),0))))</f>
        <v>0</v>
      </c>
      <c r="M25" s="84">
        <f>+IF('Budget Economico'!$C15="no",0,IF('Budget Economico'!$B15=0,('Budget Economico'!O15*(1+'Budget Economico'!$D15)),IF('Budget Economico'!$B15=15,('Budget Economico'!M15*(1+'Budget Economico'!$D15)),IF('Budget Economico'!$B15=30,('Budget Economico'!K15*(1+'Budget Economico'!$D15)),0))))</f>
        <v>0</v>
      </c>
      <c r="N25" s="84">
        <f>+IF('Budget Economico'!$C15="no",0,IF('Budget Economico'!$B15=0,('Budget Economico'!P15*(1+'Budget Economico'!$D15)),IF('Budget Economico'!$B15=15,('Budget Economico'!N15*(1+'Budget Economico'!$D15)),IF('Budget Economico'!$B15=30,('Budget Economico'!L15*(1+'Budget Economico'!$D15)),0))))</f>
        <v>0</v>
      </c>
      <c r="O25" s="85">
        <f>+IF('Budget Economico'!$C15="no",0,IF('Budget Economico'!$B15=0,('Budget Economico'!Q15*(1+'Budget Economico'!$D15)),IF('Budget Economico'!$B15=15,('Budget Economico'!O15*(1+'Budget Economico'!$D15)),IF('Budget Economico'!$B15=30,('Budget Economico'!M15*(1+'Budget Economico'!$D15)),0))))</f>
        <v>0</v>
      </c>
      <c r="Q25" s="3" t="str">
        <f t="shared" si="4"/>
        <v>Cliente 10</v>
      </c>
      <c r="R25" s="83">
        <f>+IF('Budget Economico'!$C15="si",('Budget Economico'!E15*(1+'Budget Economico'!$D15)),0)</f>
        <v>0</v>
      </c>
      <c r="S25" s="84">
        <f>+IF('Budget Economico'!$C15="si",('Budget Economico'!F15*(1+'Budget Economico'!$D15)),0)</f>
        <v>0</v>
      </c>
      <c r="T25" s="84">
        <f>+IF('Budget Economico'!$C15="si",('Budget Economico'!G15*(1+'Budget Economico'!$D15)),0)</f>
        <v>0</v>
      </c>
      <c r="U25" s="84">
        <f>+IF('Budget Economico'!$C15="si",('Budget Economico'!H15*(1+'Budget Economico'!$D15)),0)</f>
        <v>0</v>
      </c>
      <c r="V25" s="84">
        <f>+IF('Budget Economico'!$C15="si",('Budget Economico'!I15*(1+'Budget Economico'!$D15)),0)</f>
        <v>0</v>
      </c>
      <c r="W25" s="84">
        <f>+IF('Budget Economico'!$C15="si",('Budget Economico'!J15*(1+'Budget Economico'!$D15)),0)</f>
        <v>0</v>
      </c>
      <c r="X25" s="84">
        <f>+IF('Budget Economico'!$C15="si",('Budget Economico'!K15*(1+'Budget Economico'!$D15)),0)</f>
        <v>0</v>
      </c>
      <c r="Y25" s="84">
        <f>+IF('Budget Economico'!$C15="si",('Budget Economico'!L15*(1+'Budget Economico'!$D15)),0)</f>
        <v>0</v>
      </c>
      <c r="Z25" s="84">
        <f>+IF('Budget Economico'!$C15="si",('Budget Economico'!M15*(1+'Budget Economico'!$D15)),0)</f>
        <v>0</v>
      </c>
      <c r="AA25" s="84">
        <f>+IF('Budget Economico'!$C15="si",('Budget Economico'!N15*(1+'Budget Economico'!$D15)),0)</f>
        <v>0</v>
      </c>
      <c r="AB25" s="84">
        <f>+IF('Budget Economico'!$C15="si",('Budget Economico'!O15*(1+'Budget Economico'!$D15)),0)</f>
        <v>0</v>
      </c>
      <c r="AC25" s="84">
        <f>+IF('Budget Economico'!$C15="si",('Budget Economico'!P15*(1+'Budget Economico'!$D15)),0)</f>
        <v>0</v>
      </c>
      <c r="AD25" s="85">
        <f>+IF('Budget Economico'!$C15="si",('Budget Economico'!Q15*(1+'Budget Economico'!$D15)),0)</f>
        <v>0</v>
      </c>
    </row>
    <row r="26" spans="2:30" ht="15" thickTop="1" x14ac:dyDescent="0.35">
      <c r="B26" s="3" t="str">
        <f t="shared" si="3"/>
        <v>Torale Entrate</v>
      </c>
      <c r="C26" s="5">
        <f>SUM(C16:C25)</f>
        <v>0</v>
      </c>
      <c r="D26" s="5">
        <f t="shared" ref="D26:O26" si="5">SUM(D16:D25)</f>
        <v>0</v>
      </c>
      <c r="E26" s="5">
        <f t="shared" si="5"/>
        <v>12200</v>
      </c>
      <c r="F26" s="5">
        <f t="shared" si="5"/>
        <v>24400</v>
      </c>
      <c r="G26" s="5">
        <f t="shared" si="5"/>
        <v>48800</v>
      </c>
      <c r="H26" s="5">
        <f t="shared" si="5"/>
        <v>73200</v>
      </c>
      <c r="I26" s="5">
        <f t="shared" si="5"/>
        <v>97600</v>
      </c>
      <c r="J26" s="5">
        <f t="shared" si="5"/>
        <v>122000</v>
      </c>
      <c r="K26" s="5">
        <f t="shared" si="5"/>
        <v>146400</v>
      </c>
      <c r="L26" s="5">
        <f t="shared" si="5"/>
        <v>170800</v>
      </c>
      <c r="M26" s="5">
        <f t="shared" si="5"/>
        <v>195200</v>
      </c>
      <c r="N26" s="5">
        <f t="shared" si="5"/>
        <v>219600</v>
      </c>
      <c r="O26" s="5">
        <f t="shared" si="5"/>
        <v>244000</v>
      </c>
      <c r="Q26" s="3"/>
      <c r="R26" s="5">
        <f>SUM(R16:R25)</f>
        <v>24400</v>
      </c>
      <c r="S26" s="5">
        <f t="shared" ref="S26:AD26" si="6">SUM(S16:S25)</f>
        <v>48800</v>
      </c>
      <c r="T26" s="5">
        <f t="shared" si="6"/>
        <v>73200</v>
      </c>
      <c r="U26" s="5">
        <f t="shared" si="6"/>
        <v>97600</v>
      </c>
      <c r="V26" s="5">
        <f t="shared" si="6"/>
        <v>122000</v>
      </c>
      <c r="W26" s="5">
        <f t="shared" si="6"/>
        <v>146400</v>
      </c>
      <c r="X26" s="5">
        <f t="shared" si="6"/>
        <v>170800</v>
      </c>
      <c r="Y26" s="5">
        <f t="shared" si="6"/>
        <v>195200</v>
      </c>
      <c r="Z26" s="5">
        <f t="shared" si="6"/>
        <v>219600</v>
      </c>
      <c r="AA26" s="5">
        <f t="shared" si="6"/>
        <v>244000</v>
      </c>
      <c r="AB26" s="5">
        <f t="shared" si="6"/>
        <v>268400</v>
      </c>
      <c r="AC26" s="5">
        <f t="shared" si="6"/>
        <v>292800</v>
      </c>
      <c r="AD26" s="5">
        <f t="shared" si="6"/>
        <v>317200</v>
      </c>
    </row>
    <row r="28" spans="2:30" x14ac:dyDescent="0.35">
      <c r="B28" t="s">
        <v>252</v>
      </c>
      <c r="C28">
        <f>COUNTIF(C16:C25,"&gt;0")</f>
        <v>0</v>
      </c>
      <c r="D28">
        <f t="shared" ref="D28:O28" si="7">COUNTIF(D16:D25,"&gt;0")</f>
        <v>0</v>
      </c>
      <c r="E28">
        <f t="shared" si="7"/>
        <v>1</v>
      </c>
      <c r="F28">
        <f>COUNTIF(F16:F25,"&gt;0")</f>
        <v>1</v>
      </c>
      <c r="G28">
        <f t="shared" si="7"/>
        <v>2</v>
      </c>
      <c r="H28">
        <f t="shared" si="7"/>
        <v>2</v>
      </c>
      <c r="I28">
        <f t="shared" si="7"/>
        <v>2</v>
      </c>
      <c r="J28">
        <f t="shared" si="7"/>
        <v>2</v>
      </c>
      <c r="K28">
        <f t="shared" si="7"/>
        <v>2</v>
      </c>
      <c r="L28">
        <f t="shared" si="7"/>
        <v>2</v>
      </c>
      <c r="M28">
        <f t="shared" si="7"/>
        <v>2</v>
      </c>
      <c r="N28">
        <f t="shared" si="7"/>
        <v>2</v>
      </c>
      <c r="O28">
        <f t="shared" si="7"/>
        <v>2</v>
      </c>
    </row>
    <row r="30" spans="2:30" s="8" customFormat="1" ht="15" thickBot="1" x14ac:dyDescent="0.4">
      <c r="B30" s="8" t="s">
        <v>198</v>
      </c>
      <c r="C30" s="8" t="str">
        <f t="shared" ref="C30:O30" si="8">+C2</f>
        <v>1-7 gen</v>
      </c>
      <c r="D30" s="8" t="str">
        <f t="shared" si="8"/>
        <v>8-14 gen</v>
      </c>
      <c r="E30" s="8" t="str">
        <f t="shared" si="8"/>
        <v>15-21 gen</v>
      </c>
      <c r="F30" s="8" t="str">
        <f t="shared" si="8"/>
        <v>22-28 gen</v>
      </c>
      <c r="G30" s="8" t="str">
        <f t="shared" si="8"/>
        <v>29-4 feb</v>
      </c>
      <c r="H30" s="8" t="str">
        <f t="shared" si="8"/>
        <v>5-11 feb</v>
      </c>
      <c r="I30" s="8" t="str">
        <f t="shared" si="8"/>
        <v>12-18 feb</v>
      </c>
      <c r="J30" s="8" t="str">
        <f t="shared" si="8"/>
        <v>19-25 feb</v>
      </c>
      <c r="K30" s="8" t="str">
        <f t="shared" si="8"/>
        <v>26-4 mar</v>
      </c>
      <c r="L30" s="8" t="str">
        <f t="shared" si="8"/>
        <v>5-11 mar</v>
      </c>
      <c r="M30" s="8" t="str">
        <f t="shared" si="8"/>
        <v>12-18 mar</v>
      </c>
      <c r="N30" s="8" t="str">
        <f t="shared" si="8"/>
        <v>19-25 mar</v>
      </c>
      <c r="O30" s="8" t="str">
        <f t="shared" si="8"/>
        <v>26- 1 spr</v>
      </c>
    </row>
    <row r="31" spans="2:30" ht="15" thickTop="1" x14ac:dyDescent="0.35">
      <c r="B31" t="s">
        <v>57</v>
      </c>
      <c r="C31" s="77">
        <f>+IF('Budget Economico'!$B18=0,'Budget Economico'!E18+C79,0)</f>
        <v>0</v>
      </c>
      <c r="D31" s="78">
        <f>+IF('Budget Economico'!$B18=0,'Budget Economico'!F18+D79,0)</f>
        <v>0</v>
      </c>
      <c r="E31" s="78">
        <f>+IF('Budget Economico'!$B18=0,'Budget Economico'!G18+E79,IF('Budget Economico'!$B18=15,'Budget Economico'!E18+C79,0))</f>
        <v>7320</v>
      </c>
      <c r="F31" s="78">
        <f>+IF('Budget Economico'!$B18=0,'Budget Economico'!H18+F79,IF('Budget Economico'!$B18=15,'Budget Economico'!F18+D79,0))</f>
        <v>18300</v>
      </c>
      <c r="G31" s="78">
        <f>+IF('Budget Economico'!$B18=0,'Budget Economico'!I18+G79,IF('Budget Economico'!$B18=15,'Budget Economico'!G18+E79,IF('Budget Economico'!$B18=30,'Budget Economico'!E18+G79,0)))</f>
        <v>29280</v>
      </c>
      <c r="H31" s="78">
        <f>+IF('Budget Economico'!$B18=0,'Budget Economico'!J18+H79,IF('Budget Economico'!$B18=15,'Budget Economico'!H18+F79,IF('Budget Economico'!$B18=30,'Budget Economico'!F18+D79,0)))</f>
        <v>40260</v>
      </c>
      <c r="I31" s="78">
        <f>+IF('Budget Economico'!$B18=0,'Budget Economico'!K18+L79,IF('Budget Economico'!$B18=15,'Budget Economico'!I18+G79,IF('Budget Economico'!$B18=30,'Budget Economico'!G18+E79,IF('Budget Economico'!$B18=45,'Budget Economico'!E18+C79,0))))</f>
        <v>51240</v>
      </c>
      <c r="J31" s="78">
        <f>+IF('Budget Economico'!$B18=0,'Budget Economico'!L18+J79,IF('Budget Economico'!$B18=15,'Budget Economico'!J18+H79,IF('Budget Economico'!$B18=30,'Budget Economico'!H18+F79,IF('Budget Economico'!$B18=45,'Budget Economico'!F18+D79,0))))</f>
        <v>62220</v>
      </c>
      <c r="K31" s="78">
        <f>+IF('Budget Economico'!$B18=0,'Budget Economico'!M18+K79,IF('Budget Economico'!$B18=15,'Budget Economico'!K18+L79,IF('Budget Economico'!$B18=30,'Budget Economico'!I18+G79,IF('Budget Economico'!$B18=45,'Budget Economico'!G18+E79,IF('Budget Economico'!$B18=60,'Budget Economico'!E18+C79,0)))))</f>
        <v>79140</v>
      </c>
      <c r="L31" s="78">
        <f>+IF('Budget Economico'!$B18=0,'Budget Economico'!N18+L79,IF('Budget Economico'!$B18=15,'Budget Economico'!L18+J79,IF('Budget Economico'!$B18=30,'Budget Economico'!J18+H79,IF('Budget Economico'!$B18=45,'Budget Economico'!H18+F79,IF('Budget Economico'!$B18=60,'Budget Economico'!F18+D79,0)))))</f>
        <v>84180</v>
      </c>
      <c r="M31" s="78">
        <f>+IF('Budget Economico'!$B18=0,'Budget Economico'!O18+M79,IF('Budget Economico'!$B18=15,'Budget Economico'!M18+K79,IF('Budget Economico'!$B18=30,'Budget Economico'!K18+L79,IF('Budget Economico'!$B18=45,'Budget Economico'!I18+G79,IF('Budget Economico'!$B18=60,'Budget Economico'!G18+E79,IF('Budget Economico'!$B18=75,'Budget Economico'!E18+C79,0))))))</f>
        <v>95160</v>
      </c>
      <c r="N31" s="78">
        <f>+IF('Budget Economico'!$B18=0,'Budget Economico'!P18+N79,IF('Budget Economico'!$B18=15,'Budget Economico'!N18+L79,IF('Budget Economico'!$B18=30,'Budget Economico'!L18+J79,IF('Budget Economico'!$B18=45,'Budget Economico'!J18+H79,IF('Budget Economico'!$B18=60,'Budget Economico'!H18+F79,IF('Budget Economico'!$B18=75,'Budget Economico'!F18+D79,0))))))</f>
        <v>106140</v>
      </c>
      <c r="O31" s="79">
        <f>+IF('Budget Economico'!$B18=0,'Budget Economico'!Q18+O79,IF('Budget Economico'!$B18=15,'Budget Economico'!O18+M79,IF('Budget Economico'!$B18=30,'Budget Economico'!M18+K79,IF('Budget Economico'!$B1746,'Budget Economico'!K18+I79,IF('Budget Economico'!$B18=60,'Budget Economico'!I18+G79,IF('Budget Economico'!$B18=75,'Budget Economico'!G18+E79,IF('Budget Economico'!$B18=90,'Budget Economico'!E18+C79,0)))))))</f>
        <v>117120</v>
      </c>
    </row>
    <row r="32" spans="2:30" x14ac:dyDescent="0.35">
      <c r="B32" t="s">
        <v>58</v>
      </c>
      <c r="C32" s="80">
        <f>+IF('Budget Economico'!$B19=0,'Budget Economico'!E19+C80,0)</f>
        <v>0</v>
      </c>
      <c r="D32" s="81">
        <f>+IF('Budget Economico'!$B19=0,'Budget Economico'!F19+D80,0)</f>
        <v>0</v>
      </c>
      <c r="E32" s="81">
        <f>+IF('Budget Economico'!$B19=0,'Budget Economico'!G19+E80,IF('Budget Economico'!$B19=15,'Budget Economico'!E19+C80,0))</f>
        <v>0</v>
      </c>
      <c r="F32" s="81">
        <f>+IF('Budget Economico'!$B19=0,'Budget Economico'!H19+F80,IF('Budget Economico'!$B19=15,'Budget Economico'!F19+D80,0))</f>
        <v>0</v>
      </c>
      <c r="G32" s="81">
        <f>+IF('Budget Economico'!$B19=0,'Budget Economico'!I19+G80,IF('Budget Economico'!$B19=15,'Budget Economico'!G19+E80,IF('Budget Economico'!$B19=30,'Budget Economico'!E19+G80,0)))</f>
        <v>15240</v>
      </c>
      <c r="H32" s="81">
        <f>+IF('Budget Economico'!$B19=0,'Budget Economico'!J19+H80,IF('Budget Economico'!$B19=15,'Budget Economico'!H19+F80,IF('Budget Economico'!$B19=30,'Budget Economico'!F19+D80,0)))</f>
        <v>18300</v>
      </c>
      <c r="I32" s="81">
        <f>+IF('Budget Economico'!$B19=0,'Budget Economico'!K19+L80,IF('Budget Economico'!$B19=15,'Budget Economico'!I19+G80,IF('Budget Economico'!$B19=30,'Budget Economico'!G19+E80,IF('Budget Economico'!$B19=45,'Budget Economico'!E19+C80,0))))</f>
        <v>29280</v>
      </c>
      <c r="J32" s="81">
        <f>+IF('Budget Economico'!$B19=0,'Budget Economico'!L19+J80,IF('Budget Economico'!$B19=15,'Budget Economico'!J19+H80,IF('Budget Economico'!$B19=30,'Budget Economico'!H19+F80,IF('Budget Economico'!$B19=45,'Budget Economico'!F19+D80,0))))</f>
        <v>40260</v>
      </c>
      <c r="K32" s="81">
        <f>+IF('Budget Economico'!$B19=0,'Budget Economico'!M19+K80,IF('Budget Economico'!$B19=15,'Budget Economico'!K19+L80,IF('Budget Economico'!$B19=30,'Budget Economico'!I19+G80,IF('Budget Economico'!$B19=45,'Budget Economico'!G19+E80,IF('Budget Economico'!$B19=60,'Budget Economico'!E19+C80,0)))))</f>
        <v>51240</v>
      </c>
      <c r="L32" s="81">
        <f>+IF('Budget Economico'!$B19=0,'Budget Economico'!N19+L80,IF('Budget Economico'!$B19=15,'Budget Economico'!L19+J80,IF('Budget Economico'!$B19=30,'Budget Economico'!J19+H80,IF('Budget Economico'!$B19=45,'Budget Economico'!H19+F80,IF('Budget Economico'!$B19=60,'Budget Economico'!F19+D80,0)))))</f>
        <v>62220</v>
      </c>
      <c r="M32" s="81">
        <f>+IF('Budget Economico'!$B19=0,'Budget Economico'!O19+M80,IF('Budget Economico'!$B19=15,'Budget Economico'!M19+K80,IF('Budget Economico'!$B19=30,'Budget Economico'!K19+L80,IF('Budget Economico'!$B19=45,'Budget Economico'!I19+G80,IF('Budget Economico'!$B19=60,'Budget Economico'!G19+E80,IF('Budget Economico'!$B19=75,'Budget Economico'!E19+C80,0))))))</f>
        <v>79140</v>
      </c>
      <c r="N32" s="81">
        <f>+IF('Budget Economico'!$B19=0,'Budget Economico'!P19+N80,IF('Budget Economico'!$B19=15,'Budget Economico'!N19+L80,IF('Budget Economico'!$B19=30,'Budget Economico'!L19+J80,IF('Budget Economico'!$B19=45,'Budget Economico'!J19+H80,IF('Budget Economico'!$B19=60,'Budget Economico'!H19+F80,IF('Budget Economico'!$B19=75,'Budget Economico'!F19+D80,0))))))</f>
        <v>84180</v>
      </c>
      <c r="O32" s="82">
        <f>+IF('Budget Economico'!$B19=0,'Budget Economico'!Q19+O80,IF('Budget Economico'!$B19=15,'Budget Economico'!O19+M80,IF('Budget Economico'!$B19=30,'Budget Economico'!M19+K80,IF('Budget Economico'!$B1747,'Budget Economico'!K19+I80,IF('Budget Economico'!$B19=60,'Budget Economico'!I19+G80,IF('Budget Economico'!$B19=75,'Budget Economico'!G19+E80,IF('Budget Economico'!$B19=90,'Budget Economico'!E19+C80,0)))))))</f>
        <v>95160</v>
      </c>
    </row>
    <row r="33" spans="2:15" x14ac:dyDescent="0.35">
      <c r="B33" t="s">
        <v>59</v>
      </c>
      <c r="C33" s="80">
        <f>+IF('Budget Economico'!$B20=0,'Budget Economico'!E20+C81,0)</f>
        <v>0</v>
      </c>
      <c r="D33" s="81">
        <f>+IF('Budget Economico'!$B20=0,'Budget Economico'!F20+D81,0)</f>
        <v>0</v>
      </c>
      <c r="E33" s="81">
        <f>+IF('Budget Economico'!$B20=0,'Budget Economico'!G20+E81,IF('Budget Economico'!$B20=15,'Budget Economico'!E20+C81,0))</f>
        <v>0</v>
      </c>
      <c r="F33" s="81">
        <f>+IF('Budget Economico'!$B20=0,'Budget Economico'!H20+F81,IF('Budget Economico'!$B20=15,'Budget Economico'!F20+D81,0))</f>
        <v>0</v>
      </c>
      <c r="G33" s="81">
        <f>+IF('Budget Economico'!$B20=0,'Budget Economico'!I20+G81,IF('Budget Economico'!$B20=15,'Budget Economico'!G20+E81,IF('Budget Economico'!$B20=30,'Budget Economico'!E20+G81,0)))</f>
        <v>0</v>
      </c>
      <c r="H33" s="81">
        <f>+IF('Budget Economico'!$B20=0,'Budget Economico'!J20+H81,IF('Budget Economico'!$B20=15,'Budget Economico'!H20+F81,IF('Budget Economico'!$B20=30,'Budget Economico'!F20+D81,0)))</f>
        <v>0</v>
      </c>
      <c r="I33" s="81">
        <f>+IF('Budget Economico'!$B20=0,'Budget Economico'!K20+L81,IF('Budget Economico'!$B20=15,'Budget Economico'!I20+G81,IF('Budget Economico'!$B20=30,'Budget Economico'!G20+E81,IF('Budget Economico'!$B20=45,'Budget Economico'!E20+C81,0))))</f>
        <v>0</v>
      </c>
      <c r="J33" s="81">
        <f>+IF('Budget Economico'!$B20=0,'Budget Economico'!L20+J81,IF('Budget Economico'!$B20=15,'Budget Economico'!J20+H81,IF('Budget Economico'!$B20=30,'Budget Economico'!H20+F81,IF('Budget Economico'!$B20=45,'Budget Economico'!F20+D81,0))))</f>
        <v>0</v>
      </c>
      <c r="K33" s="81">
        <f>+IF('Budget Economico'!$B20=0,'Budget Economico'!M20+K81,IF('Budget Economico'!$B20=15,'Budget Economico'!K20+L81,IF('Budget Economico'!$B20=30,'Budget Economico'!I20+G81,IF('Budget Economico'!$B20=45,'Budget Economico'!G20+E81,IF('Budget Economico'!$B20=60,'Budget Economico'!E20+C81,0)))))</f>
        <v>7320</v>
      </c>
      <c r="L33" s="81">
        <f>+IF('Budget Economico'!$B20=0,'Budget Economico'!N20+L81,IF('Budget Economico'!$B20=15,'Budget Economico'!L20+J81,IF('Budget Economico'!$B20=30,'Budget Economico'!J20+H81,IF('Budget Economico'!$B20=45,'Budget Economico'!H20+F81,IF('Budget Economico'!$B20=60,'Budget Economico'!F20+D81,0)))))</f>
        <v>18300</v>
      </c>
      <c r="M33" s="81">
        <f>+IF('Budget Economico'!$B20=0,'Budget Economico'!O20+M81,IF('Budget Economico'!$B20=15,'Budget Economico'!M20+K81,IF('Budget Economico'!$B20=30,'Budget Economico'!K20+L81,IF('Budget Economico'!$B20=45,'Budget Economico'!I20+G81,IF('Budget Economico'!$B20=60,'Budget Economico'!G20+E81,IF('Budget Economico'!$B20=75,'Budget Economico'!E20+C81,0))))))</f>
        <v>29280</v>
      </c>
      <c r="N33" s="81">
        <f>+IF('Budget Economico'!$B20=0,'Budget Economico'!P20+N81,IF('Budget Economico'!$B20=15,'Budget Economico'!N20+L81,IF('Budget Economico'!$B20=30,'Budget Economico'!L20+J81,IF('Budget Economico'!$B20=45,'Budget Economico'!J20+H81,IF('Budget Economico'!$B20=60,'Budget Economico'!H20+F81,IF('Budget Economico'!$B20=75,'Budget Economico'!F20+D81,0))))))</f>
        <v>40260</v>
      </c>
      <c r="O33" s="82">
        <f>+IF('Budget Economico'!$B20=0,'Budget Economico'!Q20+O81,IF('Budget Economico'!$B20=15,'Budget Economico'!O20+M81,IF('Budget Economico'!$B20=30,'Budget Economico'!M20+K81,IF('Budget Economico'!$B1748,'Budget Economico'!K20+I81,IF('Budget Economico'!$B20=60,'Budget Economico'!I20+G81,IF('Budget Economico'!$B20=75,'Budget Economico'!G20+E81,IF('Budget Economico'!$B20=90,'Budget Economico'!E20+C81,0)))))))</f>
        <v>51240</v>
      </c>
    </row>
    <row r="34" spans="2:15" x14ac:dyDescent="0.35">
      <c r="B34" t="s">
        <v>60</v>
      </c>
      <c r="C34" s="80">
        <f>+IF('Budget Economico'!$B21=0,'Budget Economico'!E21+C82,0)</f>
        <v>0</v>
      </c>
      <c r="D34" s="81">
        <f>+IF('Budget Economico'!$B21=0,'Budget Economico'!F21+D82,0)</f>
        <v>0</v>
      </c>
      <c r="E34" s="81">
        <f>+IF('Budget Economico'!$B21=0,'Budget Economico'!G21+E82,IF('Budget Economico'!$B21=15,'Budget Economico'!E21+C82,0))</f>
        <v>0</v>
      </c>
      <c r="F34" s="81">
        <f>+IF('Budget Economico'!$B21=0,'Budget Economico'!H21+F82,IF('Budget Economico'!$B21=15,'Budget Economico'!F21+D82,0))</f>
        <v>0</v>
      </c>
      <c r="G34" s="81">
        <f>+IF('Budget Economico'!$B21=0,'Budget Economico'!I21+G82,IF('Budget Economico'!$B21=15,'Budget Economico'!G21+E82,IF('Budget Economico'!$B21=30,'Budget Economico'!E21+G82,0)))</f>
        <v>0</v>
      </c>
      <c r="H34" s="81">
        <f>+IF('Budget Economico'!$B21=0,'Budget Economico'!J21+H82,IF('Budget Economico'!$B21=15,'Budget Economico'!H21+F82,IF('Budget Economico'!$B21=30,'Budget Economico'!F21+D82,0)))</f>
        <v>0</v>
      </c>
      <c r="I34" s="81">
        <f>+IF('Budget Economico'!$B21=0,'Budget Economico'!K21+L82,IF('Budget Economico'!$B21=15,'Budget Economico'!I21+G82,IF('Budget Economico'!$B21=30,'Budget Economico'!G21+E82,IF('Budget Economico'!$B21=45,'Budget Economico'!E21+C82,0))))</f>
        <v>0</v>
      </c>
      <c r="J34" s="81">
        <f>+IF('Budget Economico'!$B21=0,'Budget Economico'!L21+J82,IF('Budget Economico'!$B21=15,'Budget Economico'!J21+H82,IF('Budget Economico'!$B21=30,'Budget Economico'!H21+F82,IF('Budget Economico'!$B21=45,'Budget Economico'!F21+D82,0))))</f>
        <v>0</v>
      </c>
      <c r="K34" s="81">
        <f>+IF('Budget Economico'!$B21=0,'Budget Economico'!M21+K82,IF('Budget Economico'!$B21=15,'Budget Economico'!K21+L82,IF('Budget Economico'!$B21=30,'Budget Economico'!I21+G82,IF('Budget Economico'!$B21=45,'Budget Economico'!G21+E82,IF('Budget Economico'!$B21=60,'Budget Economico'!E21+C82,0)))))</f>
        <v>0</v>
      </c>
      <c r="L34" s="81">
        <f>+IF('Budget Economico'!$B21=0,'Budget Economico'!N21+L82,IF('Budget Economico'!$B21=15,'Budget Economico'!L21+J82,IF('Budget Economico'!$B21=30,'Budget Economico'!J21+H82,IF('Budget Economico'!$B21=45,'Budget Economico'!H21+F82,IF('Budget Economico'!$B21=60,'Budget Economico'!F21+D82,0)))))</f>
        <v>0</v>
      </c>
      <c r="M34" s="81">
        <f>+IF('Budget Economico'!$B21=0,'Budget Economico'!O21+M82,IF('Budget Economico'!$B21=15,'Budget Economico'!M21+K82,IF('Budget Economico'!$B21=30,'Budget Economico'!K21+L82,IF('Budget Economico'!$B21=45,'Budget Economico'!I21+G82,IF('Budget Economico'!$B21=60,'Budget Economico'!G21+E82,IF('Budget Economico'!$B21=75,'Budget Economico'!E21+C82,0))))))</f>
        <v>7320</v>
      </c>
      <c r="N34" s="81">
        <f>+IF('Budget Economico'!$B21=0,'Budget Economico'!P21+N82,IF('Budget Economico'!$B21=15,'Budget Economico'!N21+L82,IF('Budget Economico'!$B21=30,'Budget Economico'!L21+J82,IF('Budget Economico'!$B21=45,'Budget Economico'!J21+H82,IF('Budget Economico'!$B21=60,'Budget Economico'!H21+F82,IF('Budget Economico'!$B21=75,'Budget Economico'!F21+D82,0))))))</f>
        <v>18300</v>
      </c>
      <c r="O34" s="82">
        <f>+IF('Budget Economico'!$B21=0,'Budget Economico'!Q21+O82,IF('Budget Economico'!$B21=15,'Budget Economico'!O21+M82,IF('Budget Economico'!$B21=30,'Budget Economico'!M21+K82,IF('Budget Economico'!$B1749,'Budget Economico'!K21+I82,IF('Budget Economico'!$B21=60,'Budget Economico'!I21+G82,IF('Budget Economico'!$B21=75,'Budget Economico'!G21+E82,IF('Budget Economico'!$B21=90,'Budget Economico'!E21+C82,0)))))))</f>
        <v>29280</v>
      </c>
    </row>
    <row r="35" spans="2:15" x14ac:dyDescent="0.35">
      <c r="B35" t="s">
        <v>61</v>
      </c>
      <c r="C35" s="80">
        <f>+IF('Budget Economico'!$B22=0,'Budget Economico'!E22+C83,0)</f>
        <v>7320</v>
      </c>
      <c r="D35" s="81">
        <f>+IF('Budget Economico'!$B22=0,'Budget Economico'!F22+D83,0)</f>
        <v>18300</v>
      </c>
      <c r="E35" s="81">
        <f>+IF('Budget Economico'!$B22=0,'Budget Economico'!G22+E83,IF('Budget Economico'!$B22=15,'Budget Economico'!E22+C83,0))</f>
        <v>29280</v>
      </c>
      <c r="F35" s="81">
        <f>+IF('Budget Economico'!$B22=0,'Budget Economico'!H22+F83,IF('Budget Economico'!$B22=15,'Budget Economico'!F22+D83,0))</f>
        <v>40260</v>
      </c>
      <c r="G35" s="81">
        <f>+IF('Budget Economico'!$B22=0,'Budget Economico'!I22+G83,IF('Budget Economico'!$B22=15,'Budget Economico'!G22+E83,IF('Budget Economico'!$B22=30,'Budget Economico'!E22+G83,0)))</f>
        <v>51240</v>
      </c>
      <c r="H35" s="81">
        <f>+IF('Budget Economico'!$B22=0,'Budget Economico'!J22+H83,IF('Budget Economico'!$B22=15,'Budget Economico'!H22+F83,IF('Budget Economico'!$B22=30,'Budget Economico'!F22+D83,0)))</f>
        <v>62220</v>
      </c>
      <c r="I35" s="81">
        <f>+IF('Budget Economico'!$B22=0,'Budget Economico'!K22+L83,IF('Budget Economico'!$B22=15,'Budget Economico'!I22+G83,IF('Budget Economico'!$B22=30,'Budget Economico'!G22+E83,IF('Budget Economico'!$B22=45,'Budget Economico'!E22+C83,0))))</f>
        <v>79140</v>
      </c>
      <c r="J35" s="81">
        <f>+IF('Budget Economico'!$B22=0,'Budget Economico'!L22+J83,IF('Budget Economico'!$B22=15,'Budget Economico'!J22+H83,IF('Budget Economico'!$B22=30,'Budget Economico'!H22+F83,IF('Budget Economico'!$B22=45,'Budget Economico'!F22+D83,0))))</f>
        <v>84180</v>
      </c>
      <c r="K35" s="81">
        <f>+IF('Budget Economico'!$B22=0,'Budget Economico'!M22+K83,IF('Budget Economico'!$B22=15,'Budget Economico'!K22+L83,IF('Budget Economico'!$B22=30,'Budget Economico'!I22+G83,IF('Budget Economico'!$B22=45,'Budget Economico'!G22+E83,IF('Budget Economico'!$B22=60,'Budget Economico'!E22+C83,0)))))</f>
        <v>95160</v>
      </c>
      <c r="L35" s="81">
        <f>+IF('Budget Economico'!$B22=0,'Budget Economico'!N22+L83,IF('Budget Economico'!$B22=15,'Budget Economico'!L22+J83,IF('Budget Economico'!$B22=30,'Budget Economico'!J22+H83,IF('Budget Economico'!$B22=45,'Budget Economico'!H22+F83,IF('Budget Economico'!$B22=60,'Budget Economico'!F22+D83,0)))))</f>
        <v>106140</v>
      </c>
      <c r="M35" s="81">
        <f>+IF('Budget Economico'!$B22=0,'Budget Economico'!O22+M83,IF('Budget Economico'!$B22=15,'Budget Economico'!M22+K83,IF('Budget Economico'!$B22=30,'Budget Economico'!K22+L83,IF('Budget Economico'!$B22=45,'Budget Economico'!I22+G83,IF('Budget Economico'!$B22=60,'Budget Economico'!G22+E83,IF('Budget Economico'!$B22=75,'Budget Economico'!E22+C83,0))))))</f>
        <v>117120</v>
      </c>
      <c r="N35" s="81">
        <f>+IF('Budget Economico'!$B22=0,'Budget Economico'!P22+N83,IF('Budget Economico'!$B22=15,'Budget Economico'!N22+L83,IF('Budget Economico'!$B22=30,'Budget Economico'!L22+J83,IF('Budget Economico'!$B22=45,'Budget Economico'!J22+H83,IF('Budget Economico'!$B22=60,'Budget Economico'!H22+F83,IF('Budget Economico'!$B22=75,'Budget Economico'!F22+D83,0))))))</f>
        <v>128100</v>
      </c>
      <c r="O35" s="82">
        <f>+IF('Budget Economico'!$B22=0,'Budget Economico'!Q22+O83,IF('Budget Economico'!$B22=15,'Budget Economico'!O22+M83,IF('Budget Economico'!$B22=30,'Budget Economico'!M22+K83,IF('Budget Economico'!$B1750,'Budget Economico'!K22+I83,IF('Budget Economico'!$B22=60,'Budget Economico'!I22+G83,IF('Budget Economico'!$B22=75,'Budget Economico'!G22+E83,IF('Budget Economico'!$B22=90,'Budget Economico'!E22+C83,0)))))))</f>
        <v>139080</v>
      </c>
    </row>
    <row r="36" spans="2:15" x14ac:dyDescent="0.35">
      <c r="B36" t="s">
        <v>62</v>
      </c>
      <c r="C36" s="80">
        <f>+IF('Budget Economico'!$B23=0,'Budget Economico'!E23+C84,0)</f>
        <v>0</v>
      </c>
      <c r="D36" s="81">
        <f>+IF('Budget Economico'!$B23=0,'Budget Economico'!F23+D84,0)</f>
        <v>0</v>
      </c>
      <c r="E36" s="81">
        <f>+IF('Budget Economico'!$B23=0,'Budget Economico'!G23+E84,IF('Budget Economico'!$B23=15,'Budget Economico'!E23+C84,0))</f>
        <v>0</v>
      </c>
      <c r="F36" s="81">
        <f>+IF('Budget Economico'!$B23=0,'Budget Economico'!H23+F84,IF('Budget Economico'!$B23=15,'Budget Economico'!F23+D84,0))</f>
        <v>0</v>
      </c>
      <c r="G36" s="81">
        <f>+IF('Budget Economico'!$B23=0,'Budget Economico'!I23+G84,IF('Budget Economico'!$B23=15,'Budget Economico'!G23+E84,IF('Budget Economico'!$B23=30,'Budget Economico'!E23+G84,0)))</f>
        <v>0</v>
      </c>
      <c r="H36" s="81">
        <f>+IF('Budget Economico'!$B23=0,'Budget Economico'!J23+H84,IF('Budget Economico'!$B23=15,'Budget Economico'!H23+F84,IF('Budget Economico'!$B23=30,'Budget Economico'!F23+D84,0)))</f>
        <v>0</v>
      </c>
      <c r="I36" s="81">
        <f>+IF('Budget Economico'!$B23=0,'Budget Economico'!K23+L84,IF('Budget Economico'!$B23=15,'Budget Economico'!I23+G84,IF('Budget Economico'!$B23=30,'Budget Economico'!G23+E84,IF('Budget Economico'!$B23=45,'Budget Economico'!E23+C84,0))))</f>
        <v>0</v>
      </c>
      <c r="J36" s="81">
        <f>+IF('Budget Economico'!$B23=0,'Budget Economico'!L23+J84,IF('Budget Economico'!$B23=15,'Budget Economico'!J23+H84,IF('Budget Economico'!$B23=30,'Budget Economico'!H23+F84,IF('Budget Economico'!$B23=45,'Budget Economico'!F23+D84,0))))</f>
        <v>0</v>
      </c>
      <c r="K36" s="81">
        <f>+IF('Budget Economico'!$B23=0,'Budget Economico'!M23+K84,IF('Budget Economico'!$B23=15,'Budget Economico'!K23+L84,IF('Budget Economico'!$B23=30,'Budget Economico'!I23+G84,IF('Budget Economico'!$B23=45,'Budget Economico'!G23+E84,IF('Budget Economico'!$B23=60,'Budget Economico'!E23+C84,0)))))</f>
        <v>0</v>
      </c>
      <c r="L36" s="81">
        <f>+IF('Budget Economico'!$B23=0,'Budget Economico'!N23+L84,IF('Budget Economico'!$B23=15,'Budget Economico'!L23+J84,IF('Budget Economico'!$B23=30,'Budget Economico'!J23+H84,IF('Budget Economico'!$B23=45,'Budget Economico'!H23+F84,IF('Budget Economico'!$B23=60,'Budget Economico'!F23+D84,0)))))</f>
        <v>0</v>
      </c>
      <c r="M36" s="81">
        <f>+IF('Budget Economico'!$B23=0,'Budget Economico'!O23+M84,IF('Budget Economico'!$B23=15,'Budget Economico'!M23+K84,IF('Budget Economico'!$B23=30,'Budget Economico'!K23+L84,IF('Budget Economico'!$B23=45,'Budget Economico'!I23+G84,IF('Budget Economico'!$B23=60,'Budget Economico'!G23+E84,IF('Budget Economico'!$B23=75,'Budget Economico'!E23+C84,0))))))</f>
        <v>0</v>
      </c>
      <c r="N36" s="81">
        <f>+IF('Budget Economico'!$B23=0,'Budget Economico'!P23+N84,IF('Budget Economico'!$B23=15,'Budget Economico'!N23+L84,IF('Budget Economico'!$B23=30,'Budget Economico'!L23+J84,IF('Budget Economico'!$B23=45,'Budget Economico'!J23+H84,IF('Budget Economico'!$B23=60,'Budget Economico'!H23+F84,IF('Budget Economico'!$B23=75,'Budget Economico'!F23+D84,0))))))</f>
        <v>0</v>
      </c>
      <c r="O36" s="82">
        <f>+IF('Budget Economico'!$B23=0,'Budget Economico'!Q23+O84,IF('Budget Economico'!$B23=15,'Budget Economico'!O23+M84,IF('Budget Economico'!$B23=30,'Budget Economico'!M23+K84,IF('Budget Economico'!$B1751,'Budget Economico'!K23+I84,IF('Budget Economico'!$B23=60,'Budget Economico'!I23+G84,IF('Budget Economico'!$B23=75,'Budget Economico'!G23+E84,IF('Budget Economico'!$B23=90,'Budget Economico'!E23+C84,0)))))))</f>
        <v>7320</v>
      </c>
    </row>
    <row r="37" spans="2:15" x14ac:dyDescent="0.35">
      <c r="B37" t="s">
        <v>63</v>
      </c>
      <c r="C37" s="80">
        <f>+IF('Budget Economico'!$B24=0,'Budget Economico'!E24+C85,0)</f>
        <v>0</v>
      </c>
      <c r="D37" s="81">
        <f>+IF('Budget Economico'!$B24=0,'Budget Economico'!F24+D85,0)</f>
        <v>0</v>
      </c>
      <c r="E37" s="81">
        <f>+IF('Budget Economico'!$B24=0,'Budget Economico'!G24+E85,IF('Budget Economico'!$B24=15,'Budget Economico'!E24+C85,0))</f>
        <v>0</v>
      </c>
      <c r="F37" s="81">
        <f>+IF('Budget Economico'!$B24=0,'Budget Economico'!H24+F85,IF('Budget Economico'!$B24=15,'Budget Economico'!F24+D85,0))</f>
        <v>0</v>
      </c>
      <c r="G37" s="81">
        <f>+IF('Budget Economico'!$B24=0,'Budget Economico'!I24+G85,IF('Budget Economico'!$B24=15,'Budget Economico'!G24+E85,IF('Budget Economico'!$B24=30,'Budget Economico'!E24+G85,0)))</f>
        <v>0</v>
      </c>
      <c r="H37" s="81">
        <f>+IF('Budget Economico'!$B24=0,'Budget Economico'!J24+H85,IF('Budget Economico'!$B24=15,'Budget Economico'!H24+F85,IF('Budget Economico'!$B24=30,'Budget Economico'!F24+D85,0)))</f>
        <v>0</v>
      </c>
      <c r="I37" s="81">
        <f>+IF('Budget Economico'!$B24=0,'Budget Economico'!K24+L85,IF('Budget Economico'!$B24=15,'Budget Economico'!I24+G85,IF('Budget Economico'!$B24=30,'Budget Economico'!G24+E85,IF('Budget Economico'!$B24=45,'Budget Economico'!E24+C85,0))))</f>
        <v>0</v>
      </c>
      <c r="J37" s="81">
        <f>+IF('Budget Economico'!$B24=0,'Budget Economico'!L24+J85,IF('Budget Economico'!$B24=15,'Budget Economico'!J24+H85,IF('Budget Economico'!$B24=30,'Budget Economico'!H24+F85,IF('Budget Economico'!$B24=45,'Budget Economico'!F24+D85,0))))</f>
        <v>0</v>
      </c>
      <c r="K37" s="81">
        <f>+IF('Budget Economico'!$B24=0,'Budget Economico'!M24+K85,IF('Budget Economico'!$B24=15,'Budget Economico'!K24+L85,IF('Budget Economico'!$B24=30,'Budget Economico'!I24+G85,IF('Budget Economico'!$B24=45,'Budget Economico'!G24+E85,IF('Budget Economico'!$B24=60,'Budget Economico'!E24+C85,0)))))</f>
        <v>0</v>
      </c>
      <c r="L37" s="81">
        <f>+IF('Budget Economico'!$B24=0,'Budget Economico'!N24+L85,IF('Budget Economico'!$B24=15,'Budget Economico'!L24+J85,IF('Budget Economico'!$B24=30,'Budget Economico'!J24+H85,IF('Budget Economico'!$B24=45,'Budget Economico'!H24+F85,IF('Budget Economico'!$B24=60,'Budget Economico'!F24+D85,0)))))</f>
        <v>0</v>
      </c>
      <c r="M37" s="81">
        <f>+IF('Budget Economico'!$B24=0,'Budget Economico'!O24+M85,IF('Budget Economico'!$B24=15,'Budget Economico'!M24+K85,IF('Budget Economico'!$B24=30,'Budget Economico'!K24+L85,IF('Budget Economico'!$B24=45,'Budget Economico'!I24+G85,IF('Budget Economico'!$B24=60,'Budget Economico'!G24+E85,IF('Budget Economico'!$B24=75,'Budget Economico'!E24+C85,0))))))</f>
        <v>0</v>
      </c>
      <c r="N37" s="81">
        <f>+IF('Budget Economico'!$B24=0,'Budget Economico'!P24+N85,IF('Budget Economico'!$B24=15,'Budget Economico'!N24+L85,IF('Budget Economico'!$B24=30,'Budget Economico'!L24+J85,IF('Budget Economico'!$B24=45,'Budget Economico'!J24+H85,IF('Budget Economico'!$B24=60,'Budget Economico'!H24+F85,IF('Budget Economico'!$B24=75,'Budget Economico'!F24+D85,0))))))</f>
        <v>0</v>
      </c>
      <c r="O37" s="82">
        <f>+IF('Budget Economico'!$B24=0,'Budget Economico'!Q24+O85,IF('Budget Economico'!$B24=15,'Budget Economico'!O24+M85,IF('Budget Economico'!$B24=30,'Budget Economico'!M24+K85,IF('Budget Economico'!$B1752,'Budget Economico'!K24+I85,IF('Budget Economico'!$B24=60,'Budget Economico'!I24+G85,IF('Budget Economico'!$B24=75,'Budget Economico'!G24+E85,IF('Budget Economico'!$B24=90,'Budget Economico'!E24+C85,0)))))))</f>
        <v>7320</v>
      </c>
    </row>
    <row r="38" spans="2:15" x14ac:dyDescent="0.35">
      <c r="B38" t="s">
        <v>64</v>
      </c>
      <c r="C38" s="80">
        <f>+IF('Budget Economico'!$B25=0,'Budget Economico'!E25+C86,0)</f>
        <v>0</v>
      </c>
      <c r="D38" s="81">
        <f>+IF('Budget Economico'!$B25=0,'Budget Economico'!F25+D86,0)</f>
        <v>0</v>
      </c>
      <c r="E38" s="81">
        <f>+IF('Budget Economico'!$B25=0,'Budget Economico'!G25+E86,IF('Budget Economico'!$B25=15,'Budget Economico'!E25+C86,0))</f>
        <v>0</v>
      </c>
      <c r="F38" s="81">
        <f>+IF('Budget Economico'!$B25=0,'Budget Economico'!H25+F86,IF('Budget Economico'!$B25=15,'Budget Economico'!F25+D86,0))</f>
        <v>0</v>
      </c>
      <c r="G38" s="81">
        <f>+IF('Budget Economico'!$B25=0,'Budget Economico'!I25+G86,IF('Budget Economico'!$B25=15,'Budget Economico'!G25+E86,IF('Budget Economico'!$B25=30,'Budget Economico'!E25+G86,0)))</f>
        <v>0</v>
      </c>
      <c r="H38" s="81">
        <f>+IF('Budget Economico'!$B25=0,'Budget Economico'!J25+H86,IF('Budget Economico'!$B25=15,'Budget Economico'!H25+F86,IF('Budget Economico'!$B25=30,'Budget Economico'!F25+D86,0)))</f>
        <v>0</v>
      </c>
      <c r="I38" s="81">
        <f>+IF('Budget Economico'!$B25=0,'Budget Economico'!K25+L86,IF('Budget Economico'!$B25=15,'Budget Economico'!I25+G86,IF('Budget Economico'!$B25=30,'Budget Economico'!G25+E86,IF('Budget Economico'!$B25=45,'Budget Economico'!E25+C86,0))))</f>
        <v>0</v>
      </c>
      <c r="J38" s="81">
        <f>+IF('Budget Economico'!$B25=0,'Budget Economico'!L25+J86,IF('Budget Economico'!$B25=15,'Budget Economico'!J25+H86,IF('Budget Economico'!$B25=30,'Budget Economico'!H25+F86,IF('Budget Economico'!$B25=45,'Budget Economico'!F25+D86,0))))</f>
        <v>0</v>
      </c>
      <c r="K38" s="81">
        <f>+IF('Budget Economico'!$B25=0,'Budget Economico'!M25+K86,IF('Budget Economico'!$B25=15,'Budget Economico'!K25+L86,IF('Budget Economico'!$B25=30,'Budget Economico'!I25+G86,IF('Budget Economico'!$B25=45,'Budget Economico'!G25+E86,IF('Budget Economico'!$B25=60,'Budget Economico'!E25+C86,0)))))</f>
        <v>0</v>
      </c>
      <c r="L38" s="81">
        <f>+IF('Budget Economico'!$B25=0,'Budget Economico'!N25+L86,IF('Budget Economico'!$B25=15,'Budget Economico'!L25+J86,IF('Budget Economico'!$B25=30,'Budget Economico'!J25+H86,IF('Budget Economico'!$B25=45,'Budget Economico'!H25+F86,IF('Budget Economico'!$B25=60,'Budget Economico'!F25+D86,0)))))</f>
        <v>0</v>
      </c>
      <c r="M38" s="81">
        <f>+IF('Budget Economico'!$B25=0,'Budget Economico'!O25+M86,IF('Budget Economico'!$B25=15,'Budget Economico'!M25+K86,IF('Budget Economico'!$B25=30,'Budget Economico'!K25+L86,IF('Budget Economico'!$B25=45,'Budget Economico'!I25+G86,IF('Budget Economico'!$B25=60,'Budget Economico'!G25+E86,IF('Budget Economico'!$B25=75,'Budget Economico'!E25+C86,0))))))</f>
        <v>0</v>
      </c>
      <c r="N38" s="81">
        <f>+IF('Budget Economico'!$B25=0,'Budget Economico'!P25+N86,IF('Budget Economico'!$B25=15,'Budget Economico'!N25+L86,IF('Budget Economico'!$B25=30,'Budget Economico'!L25+J86,IF('Budget Economico'!$B25=45,'Budget Economico'!J25+H86,IF('Budget Economico'!$B25=60,'Budget Economico'!H25+F86,IF('Budget Economico'!$B25=75,'Budget Economico'!F25+D86,0))))))</f>
        <v>0</v>
      </c>
      <c r="O38" s="82">
        <f>+IF('Budget Economico'!$B25=0,'Budget Economico'!Q25+O86,IF('Budget Economico'!$B25=15,'Budget Economico'!O25+M86,IF('Budget Economico'!$B25=30,'Budget Economico'!M25+K86,IF('Budget Economico'!$B1753,'Budget Economico'!K25+I86,IF('Budget Economico'!$B25=60,'Budget Economico'!I25+G86,IF('Budget Economico'!$B25=75,'Budget Economico'!G25+E86,IF('Budget Economico'!$B25=90,'Budget Economico'!E25+C86,0)))))))</f>
        <v>7320</v>
      </c>
    </row>
    <row r="39" spans="2:15" x14ac:dyDescent="0.35">
      <c r="B39" t="s">
        <v>65</v>
      </c>
      <c r="C39" s="80">
        <f>+IF('Budget Economico'!$B26=0,'Budget Economico'!E26+C87,0)</f>
        <v>0</v>
      </c>
      <c r="D39" s="81">
        <f>+IF('Budget Economico'!$B26=0,'Budget Economico'!F26+D87,0)</f>
        <v>0</v>
      </c>
      <c r="E39" s="81">
        <f>+IF('Budget Economico'!$B26=0,'Budget Economico'!G26+E87,IF('Budget Economico'!$B26=15,'Budget Economico'!E26+C87,0))</f>
        <v>0</v>
      </c>
      <c r="F39" s="81">
        <f>+IF('Budget Economico'!$B26=0,'Budget Economico'!H26+F87,IF('Budget Economico'!$B26=15,'Budget Economico'!F26+D87,0))</f>
        <v>0</v>
      </c>
      <c r="G39" s="81">
        <f>+IF('Budget Economico'!$B26=0,'Budget Economico'!I26+G87,IF('Budget Economico'!$B26=15,'Budget Economico'!G26+E87,IF('Budget Economico'!$B26=30,'Budget Economico'!E26+G87,0)))</f>
        <v>0</v>
      </c>
      <c r="H39" s="81">
        <f>+IF('Budget Economico'!$B26=0,'Budget Economico'!J26+H87,IF('Budget Economico'!$B26=15,'Budget Economico'!H26+F87,IF('Budget Economico'!$B26=30,'Budget Economico'!F26+D87,0)))</f>
        <v>0</v>
      </c>
      <c r="I39" s="81">
        <f>+IF('Budget Economico'!$B26=0,'Budget Economico'!K26+L87,IF('Budget Economico'!$B26=15,'Budget Economico'!I26+G87,IF('Budget Economico'!$B26=30,'Budget Economico'!G26+E87,IF('Budget Economico'!$B26=45,'Budget Economico'!E26+C87,0))))</f>
        <v>0</v>
      </c>
      <c r="J39" s="81">
        <f>+IF('Budget Economico'!$B26=0,'Budget Economico'!L26+J87,IF('Budget Economico'!$B26=15,'Budget Economico'!J26+H87,IF('Budget Economico'!$B26=30,'Budget Economico'!H26+F87,IF('Budget Economico'!$B26=45,'Budget Economico'!F26+D87,0))))</f>
        <v>0</v>
      </c>
      <c r="K39" s="81">
        <f>+IF('Budget Economico'!$B26=0,'Budget Economico'!M26+K87,IF('Budget Economico'!$B26=15,'Budget Economico'!K26+L87,IF('Budget Economico'!$B26=30,'Budget Economico'!I26+G87,IF('Budget Economico'!$B26=45,'Budget Economico'!G26+E87,IF('Budget Economico'!$B26=60,'Budget Economico'!E26+C87,0)))))</f>
        <v>0</v>
      </c>
      <c r="L39" s="81">
        <f>+IF('Budget Economico'!$B26=0,'Budget Economico'!N26+L87,IF('Budget Economico'!$B26=15,'Budget Economico'!L26+J87,IF('Budget Economico'!$B26=30,'Budget Economico'!J26+H87,IF('Budget Economico'!$B26=45,'Budget Economico'!H26+F87,IF('Budget Economico'!$B26=60,'Budget Economico'!F26+D87,0)))))</f>
        <v>0</v>
      </c>
      <c r="M39" s="81">
        <f>+IF('Budget Economico'!$B26=0,'Budget Economico'!O26+M87,IF('Budget Economico'!$B26=15,'Budget Economico'!M26+K87,IF('Budget Economico'!$B26=30,'Budget Economico'!K26+L87,IF('Budget Economico'!$B26=45,'Budget Economico'!I26+G87,IF('Budget Economico'!$B26=60,'Budget Economico'!G26+E87,IF('Budget Economico'!$B26=75,'Budget Economico'!E26+C87,0))))))</f>
        <v>0</v>
      </c>
      <c r="N39" s="81">
        <f>+IF('Budget Economico'!$B26=0,'Budget Economico'!P26+N87,IF('Budget Economico'!$B26=15,'Budget Economico'!N26+L87,IF('Budget Economico'!$B26=30,'Budget Economico'!L26+J87,IF('Budget Economico'!$B26=45,'Budget Economico'!J26+H87,IF('Budget Economico'!$B26=60,'Budget Economico'!H26+F87,IF('Budget Economico'!$B26=75,'Budget Economico'!F26+D87,0))))))</f>
        <v>0</v>
      </c>
      <c r="O39" s="82">
        <f>+IF('Budget Economico'!$B26=0,'Budget Economico'!Q26+O87,IF('Budget Economico'!$B26=15,'Budget Economico'!O26+M87,IF('Budget Economico'!$B26=30,'Budget Economico'!M26+K87,IF('Budget Economico'!$B1754,'Budget Economico'!K26+I87,IF('Budget Economico'!$B26=60,'Budget Economico'!I26+G87,IF('Budget Economico'!$B26=75,'Budget Economico'!G26+E87,IF('Budget Economico'!$B26=90,'Budget Economico'!E26+C87,0)))))))</f>
        <v>7320</v>
      </c>
    </row>
    <row r="40" spans="2:15" ht="15" thickBot="1" x14ac:dyDescent="0.4">
      <c r="B40" t="s">
        <v>66</v>
      </c>
      <c r="C40" s="83">
        <f>+IF('Budget Economico'!$B27=0,'Budget Economico'!E27+C88,0)</f>
        <v>0</v>
      </c>
      <c r="D40" s="84">
        <f>+IF('Budget Economico'!$B27=0,'Budget Economico'!F27+D88,0)</f>
        <v>0</v>
      </c>
      <c r="E40" s="84">
        <f>+IF('Budget Economico'!$B27=0,'Budget Economico'!G27+E88,IF('Budget Economico'!$B27=15,'Budget Economico'!E27+C88,0))</f>
        <v>0</v>
      </c>
      <c r="F40" s="84">
        <f>+IF('Budget Economico'!$B27=0,'Budget Economico'!H27+F88,IF('Budget Economico'!$B27=15,'Budget Economico'!F27+D88,0))</f>
        <v>0</v>
      </c>
      <c r="G40" s="84">
        <f>+IF('Budget Economico'!$B27=0,'Budget Economico'!I27+G88,IF('Budget Economico'!$B27=15,'Budget Economico'!G27+E88,IF('Budget Economico'!$B27=30,'Budget Economico'!E27+G88,0)))</f>
        <v>0</v>
      </c>
      <c r="H40" s="84">
        <f>+IF('Budget Economico'!$B27=0,'Budget Economico'!J27+H88,IF('Budget Economico'!$B27=15,'Budget Economico'!H27+F88,IF('Budget Economico'!$B27=30,'Budget Economico'!F27+D88,0)))</f>
        <v>0</v>
      </c>
      <c r="I40" s="84">
        <f>+IF('Budget Economico'!$B27=0,'Budget Economico'!K27+L88,IF('Budget Economico'!$B27=15,'Budget Economico'!I27+G88,IF('Budget Economico'!$B27=30,'Budget Economico'!G27+E88,IF('Budget Economico'!$B27=45,'Budget Economico'!E27+C88,0))))</f>
        <v>0</v>
      </c>
      <c r="J40" s="84">
        <f>+IF('Budget Economico'!$B27=0,'Budget Economico'!L27+J88,IF('Budget Economico'!$B27=15,'Budget Economico'!J27+H88,IF('Budget Economico'!$B27=30,'Budget Economico'!H27+F88,IF('Budget Economico'!$B27=45,'Budget Economico'!F27+D88,0))))</f>
        <v>0</v>
      </c>
      <c r="K40" s="84">
        <f>+IF('Budget Economico'!$B27=0,'Budget Economico'!M27+K88,IF('Budget Economico'!$B27=15,'Budget Economico'!K27+L88,IF('Budget Economico'!$B27=30,'Budget Economico'!I27+G88,IF('Budget Economico'!$B27=45,'Budget Economico'!G27+E88,IF('Budget Economico'!$B27=60,'Budget Economico'!E27+C88,0)))))</f>
        <v>0</v>
      </c>
      <c r="L40" s="84">
        <f>+IF('Budget Economico'!$B27=0,'Budget Economico'!N27+L88,IF('Budget Economico'!$B27=15,'Budget Economico'!L27+J88,IF('Budget Economico'!$B27=30,'Budget Economico'!J27+H88,IF('Budget Economico'!$B27=45,'Budget Economico'!H27+F88,IF('Budget Economico'!$B27=60,'Budget Economico'!F27+D88,0)))))</f>
        <v>0</v>
      </c>
      <c r="M40" s="84">
        <f>+IF('Budget Economico'!$B27=0,'Budget Economico'!O27+M88,IF('Budget Economico'!$B27=15,'Budget Economico'!M27+K88,IF('Budget Economico'!$B27=30,'Budget Economico'!K27+L88,IF('Budget Economico'!$B27=45,'Budget Economico'!I27+G88,IF('Budget Economico'!$B27=60,'Budget Economico'!G27+E88,IF('Budget Economico'!$B27=75,'Budget Economico'!E27+C88,0))))))</f>
        <v>0</v>
      </c>
      <c r="N40" s="84">
        <f>+IF('Budget Economico'!$B27=0,'Budget Economico'!P27+N88,IF('Budget Economico'!$B27=15,'Budget Economico'!N27+L88,IF('Budget Economico'!$B27=30,'Budget Economico'!L27+J88,IF('Budget Economico'!$B27=45,'Budget Economico'!J27+H88,IF('Budget Economico'!$B27=60,'Budget Economico'!H27+F88,IF('Budget Economico'!$B27=75,'Budget Economico'!F27+D88,0))))))</f>
        <v>0</v>
      </c>
      <c r="O40" s="85">
        <f>+IF('Budget Economico'!$B27=0,'Budget Economico'!Q27+O88,IF('Budget Economico'!$B27=15,'Budget Economico'!O27+M88,IF('Budget Economico'!$B27=30,'Budget Economico'!M27+K88,IF('Budget Economico'!$B1755,'Budget Economico'!K27+I88,IF('Budget Economico'!$B27=60,'Budget Economico'!I27+G88,IF('Budget Economico'!$B27=75,'Budget Economico'!G27+E88,IF('Budget Economico'!$B27=90,'Budget Economico'!E27+C88,0)))))))</f>
        <v>7320</v>
      </c>
    </row>
    <row r="41" spans="2:15" ht="15" thickTop="1" x14ac:dyDescent="0.35">
      <c r="B41" s="3" t="s">
        <v>72</v>
      </c>
      <c r="C41" s="5">
        <f>SUM(C31:C40)</f>
        <v>7320</v>
      </c>
      <c r="D41" s="5">
        <f t="shared" ref="D41" si="9">SUM(D31:D40)</f>
        <v>18300</v>
      </c>
      <c r="E41" s="5">
        <f t="shared" ref="E41" si="10">SUM(E31:E40)</f>
        <v>36600</v>
      </c>
      <c r="F41" s="5">
        <f t="shared" ref="F41" si="11">SUM(F31:F40)</f>
        <v>58560</v>
      </c>
      <c r="G41" s="5">
        <f t="shared" ref="G41" si="12">SUM(G31:G40)</f>
        <v>95760</v>
      </c>
      <c r="H41" s="5">
        <f t="shared" ref="H41" si="13">SUM(H31:H40)</f>
        <v>120780</v>
      </c>
      <c r="I41" s="5">
        <f t="shared" ref="I41" si="14">SUM(I31:I40)</f>
        <v>159660</v>
      </c>
      <c r="J41" s="5">
        <f t="shared" ref="J41" si="15">SUM(J31:J40)</f>
        <v>186660</v>
      </c>
      <c r="K41" s="5">
        <f t="shared" ref="K41" si="16">SUM(K31:K40)</f>
        <v>232860</v>
      </c>
      <c r="L41" s="5">
        <f t="shared" ref="L41" si="17">SUM(L31:L40)</f>
        <v>270840</v>
      </c>
      <c r="M41" s="5">
        <f t="shared" ref="M41" si="18">SUM(M31:M40)</f>
        <v>328020</v>
      </c>
      <c r="N41" s="5">
        <f t="shared" ref="N41" si="19">SUM(N31:N40)</f>
        <v>376980</v>
      </c>
      <c r="O41" s="5">
        <f t="shared" ref="O41" si="20">SUM(O31:O40)</f>
        <v>468480</v>
      </c>
    </row>
    <row r="43" spans="2:15" s="8" customFormat="1" ht="15" thickBot="1" x14ac:dyDescent="0.4">
      <c r="B43" s="8" t="s">
        <v>198</v>
      </c>
      <c r="C43" s="8" t="str">
        <f>+C30</f>
        <v>1-7 gen</v>
      </c>
      <c r="D43" s="8" t="str">
        <f t="shared" ref="D43:O43" si="21">+D30</f>
        <v>8-14 gen</v>
      </c>
      <c r="E43" s="8" t="str">
        <f t="shared" si="21"/>
        <v>15-21 gen</v>
      </c>
      <c r="F43" s="8" t="str">
        <f t="shared" si="21"/>
        <v>22-28 gen</v>
      </c>
      <c r="G43" s="8" t="str">
        <f t="shared" si="21"/>
        <v>29-4 feb</v>
      </c>
      <c r="H43" s="8" t="str">
        <f t="shared" si="21"/>
        <v>5-11 feb</v>
      </c>
      <c r="I43" s="8" t="str">
        <f t="shared" si="21"/>
        <v>12-18 feb</v>
      </c>
      <c r="J43" s="8" t="str">
        <f t="shared" si="21"/>
        <v>19-25 feb</v>
      </c>
      <c r="K43" s="8" t="str">
        <f t="shared" si="21"/>
        <v>26-4 mar</v>
      </c>
      <c r="L43" s="8" t="str">
        <f t="shared" si="21"/>
        <v>5-11 mar</v>
      </c>
      <c r="M43" s="8" t="str">
        <f t="shared" si="21"/>
        <v>12-18 mar</v>
      </c>
      <c r="N43" s="8" t="str">
        <f t="shared" si="21"/>
        <v>19-25 mar</v>
      </c>
      <c r="O43" s="8" t="str">
        <f t="shared" si="21"/>
        <v>26- 1 spr</v>
      </c>
    </row>
    <row r="44" spans="2:15" ht="15" thickTop="1" x14ac:dyDescent="0.35">
      <c r="B44" t="str">
        <f>+'Budget Economico'!A29</f>
        <v>Utenza 1</v>
      </c>
      <c r="C44" s="120">
        <f>+IF('Budget Economico'!$B29=0,'Budget Economico'!E29+C93,0)</f>
        <v>0</v>
      </c>
      <c r="D44" s="121">
        <f>+IF('Budget Economico'!$B29=0,'Budget Economico'!F29+D93,0)</f>
        <v>0</v>
      </c>
      <c r="E44" s="121">
        <f>+IF('Budget Economico'!$B29=0,'Budget Economico'!G29+E93,IF('Budget Economico'!$B29=15,'Budget Economico'!E29+C93,0))</f>
        <v>1000</v>
      </c>
      <c r="F44" s="121">
        <f>+IF('Budget Economico'!$B29=0,'Budget Economico'!H29+F93,IF('Budget Economico'!$B29=15,'Budget Economico'!F29+D93,0))</f>
        <v>3000</v>
      </c>
      <c r="G44" s="121">
        <f>+IF('Budget Economico'!$B29=0,'Budget Economico'!I29+G93,IF('Budget Economico'!$B29=15,'Budget Economico'!G29+E93,IF('Budget Economico'!$B29=30,'Budget Economico'!E29+C93,0)))</f>
        <v>5000</v>
      </c>
      <c r="H44" s="121">
        <f>+IF('Budget Economico'!$B29=0,'Budget Economico'!J29+H93,IF('Budget Economico'!$B29=15,'Budget Economico'!H29+F93,IF('Budget Economico'!$B29=30,'Budget Economico'!F29+D93,0)))</f>
        <v>7000</v>
      </c>
      <c r="I44" s="121">
        <f>+IF('Budget Economico'!$B29=0,'Budget Economico'!K29+L93,IF('Budget Economico'!$B29=15,'Budget Economico'!I29+H93,IF('Budget Economico'!$B29=30,'Budget Economico'!G29+E93,IF('Budget Economico'!$B29=45,'Budget Economico'!E29+G93,0))))</f>
        <v>9000</v>
      </c>
      <c r="J44" s="121">
        <f>+IF('Budget Economico'!$B29=0,'Budget Economico'!L29+J93,IF('Budget Economico'!$B29=15,'Budget Economico'!J29+H93,IF('Budget Economico'!$B29=30,'Budget Economico'!H29+F93,IF('Budget Economico'!$B29=45,'Budget Economico'!F29+D93,0))))</f>
        <v>11000</v>
      </c>
      <c r="K44" s="121">
        <f>+IF('Budget Economico'!$B29=0,'Budget Economico'!M29+K93,IF('Budget Economico'!$B29=15,'Budget Economico'!K29+I93,IF('Budget Economico'!$B29=30,'Budget Economico'!I29+G93,IF('Budget Economico'!$B29=45,'Budget Economico'!G29+E93,IF('Budget Economico'!$B29=60,'Budget Economico'!E29+C93,0)))))</f>
        <v>13000</v>
      </c>
      <c r="L44" s="121">
        <f>+IF('Budget Economico'!$B29=0,'Budget Economico'!N29+L93,IF('Budget Economico'!$B29=15,'Budget Economico'!L29+K93,IF('Budget Economico'!$B29=30,'Budget Economico'!J29+H93,IF('Budget Economico'!$B29=45,'Budget Economico'!H29+F93,IF('Budget Economico'!$B29=60,'Budget Economico'!F29+D93,0)))))</f>
        <v>15000</v>
      </c>
      <c r="M44" s="121">
        <f>+IF('Budget Economico'!$B29=0,'Budget Economico'!O29+M93,IF('Budget Economico'!$B29=15,'Budget Economico'!M29+K93,IF('Budget Economico'!$B29=30,'Budget Economico'!K29+L93,IF('Budget Economico'!$B29=45,'Budget Economico'!I29+G93,IF('Budget Economico'!$B29=60,'Budget Economico'!G29+E93,IF('Budget Economico'!$B29=75,'Budget Economico'!E29+C93,0))))))</f>
        <v>17000</v>
      </c>
      <c r="N44" s="121">
        <f>+IF('Budget Economico'!$B29=0,'Budget Economico'!P29+N93,IF('Budget Economico'!$B29=15,'Budget Economico'!N29+L93,IF('Budget Economico'!$B29=30,'Budget Economico'!L29+J93,IF('Budget Economico'!$B29=45,'Budget Economico'!J29+H93,IF('Budget Economico'!$B29=60,'Budget Economico'!H29+F93,IF('Budget Economico'!$B29=75,'Budget Economico'!F29+D93,0))))))</f>
        <v>19000</v>
      </c>
      <c r="O44" s="122">
        <f>+IF('Budget Economico'!$B29=0,'Budget Economico'!Q29+O93,IF('Budget Economico'!$B29=15,'Budget Economico'!O29+M93,IF('Budget Economico'!$B31=28,'Budget Economico'!M29+K93,IF('Budget Economico'!$B1759,'Budget Economico'!K29+L93,IF('Budget Economico'!$B29=60,'Budget Economico'!I29+G93,IF('Budget Economico'!$B29=75,'Budget Economico'!G29+E93,IF('Budget Economico'!$B29=90,'Budget Economico'!E29+C93,0)))))))</f>
        <v>21000</v>
      </c>
    </row>
    <row r="45" spans="2:15" x14ac:dyDescent="0.35">
      <c r="B45" t="str">
        <f>+'Budget Economico'!A30</f>
        <v>Utenza 2</v>
      </c>
      <c r="C45" s="123">
        <f>+IF('Budget Economico'!$B30=0,'Budget Economico'!E30+C94,0)</f>
        <v>0</v>
      </c>
      <c r="D45" s="124">
        <f>+IF('Budget Economico'!$B30=0,'Budget Economico'!F30+D94,0)</f>
        <v>0</v>
      </c>
      <c r="E45" s="124">
        <f>+IF('Budget Economico'!$B30=0,'Budget Economico'!G30+E94,IF('Budget Economico'!$B30=15,'Budget Economico'!E30+C94,0))</f>
        <v>0</v>
      </c>
      <c r="F45" s="124">
        <f>+IF('Budget Economico'!$B30=0,'Budget Economico'!H30+F94,IF('Budget Economico'!$B30=15,'Budget Economico'!F30+D94,0))</f>
        <v>0</v>
      </c>
      <c r="G45" s="124">
        <f>+IF('Budget Economico'!$B30=0,'Budget Economico'!I30+G94,IF('Budget Economico'!$B30=15,'Budget Economico'!G30+E94,IF('Budget Economico'!$B30=30,'Budget Economico'!E30+C94,0)))</f>
        <v>1000</v>
      </c>
      <c r="H45" s="124">
        <f>+IF('Budget Economico'!$B30=0,'Budget Economico'!J30+H94,IF('Budget Economico'!$B30=15,'Budget Economico'!H30+F94,IF('Budget Economico'!$B30=30,'Budget Economico'!F30+D94,0)))</f>
        <v>3000</v>
      </c>
      <c r="I45" s="124">
        <f>+IF('Budget Economico'!$B30=0,'Budget Economico'!K30+L94,IF('Budget Economico'!$B30=15,'Budget Economico'!I30+H94,IF('Budget Economico'!$B30=30,'Budget Economico'!G30+E94,IF('Budget Economico'!$B30=45,'Budget Economico'!E30+G94,0))))</f>
        <v>5000</v>
      </c>
      <c r="J45" s="124">
        <f>+IF('Budget Economico'!$B30=0,'Budget Economico'!L30+J94,IF('Budget Economico'!$B30=15,'Budget Economico'!J30+H94,IF('Budget Economico'!$B30=30,'Budget Economico'!H30+F94,IF('Budget Economico'!$B30=45,'Budget Economico'!F30+D94,0))))</f>
        <v>7000</v>
      </c>
      <c r="K45" s="124">
        <f>+IF('Budget Economico'!$B30=0,'Budget Economico'!M30+K94,IF('Budget Economico'!$B30=15,'Budget Economico'!K30+I94,IF('Budget Economico'!$B30=30,'Budget Economico'!I30+G94,IF('Budget Economico'!$B30=45,'Budget Economico'!G30+E94,IF('Budget Economico'!$B30=60,'Budget Economico'!E30+C94,0)))))</f>
        <v>9000</v>
      </c>
      <c r="L45" s="124">
        <f>+IF('Budget Economico'!$B30=0,'Budget Economico'!N30+L94,IF('Budget Economico'!$B30=15,'Budget Economico'!L30+K94,IF('Budget Economico'!$B30=30,'Budget Economico'!J30+H94,IF('Budget Economico'!$B30=45,'Budget Economico'!H30+F94,IF('Budget Economico'!$B30=60,'Budget Economico'!F30+D94,0)))))</f>
        <v>11000</v>
      </c>
      <c r="M45" s="124">
        <f>+IF('Budget Economico'!$B30=0,'Budget Economico'!O30+M94,IF('Budget Economico'!$B30=15,'Budget Economico'!M30+K94,IF('Budget Economico'!$B30=30,'Budget Economico'!K30+L94,IF('Budget Economico'!$B30=45,'Budget Economico'!I30+G94,IF('Budget Economico'!$B30=60,'Budget Economico'!G30+E94,IF('Budget Economico'!$B30=75,'Budget Economico'!E30+C94,0))))))</f>
        <v>13000</v>
      </c>
      <c r="N45" s="124">
        <f>+IF('Budget Economico'!$B30=0,'Budget Economico'!P30+N94,IF('Budget Economico'!$B30=15,'Budget Economico'!N30+L94,IF('Budget Economico'!$B30=30,'Budget Economico'!L30+J94,IF('Budget Economico'!$B30=45,'Budget Economico'!J30+H94,IF('Budget Economico'!$B30=60,'Budget Economico'!H30+F94,IF('Budget Economico'!$B30=75,'Budget Economico'!F30+D94,0))))))</f>
        <v>15000</v>
      </c>
      <c r="O45" s="125">
        <f>+IF('Budget Economico'!$B30=0,'Budget Economico'!Q30+O94,IF('Budget Economico'!$B30=15,'Budget Economico'!O30+M94,IF('Budget Economico'!$B32=28,'Budget Economico'!M30+K94,IF('Budget Economico'!$B1760,'Budget Economico'!K30+L94,IF('Budget Economico'!$B30=60,'Budget Economico'!I30+G94,IF('Budget Economico'!$B30=75,'Budget Economico'!G30+E94,IF('Budget Economico'!$B30=90,'Budget Economico'!E30+C94,0)))))))</f>
        <v>0</v>
      </c>
    </row>
    <row r="46" spans="2:15" x14ac:dyDescent="0.35">
      <c r="B46" t="str">
        <f>+'Budget Economico'!A31</f>
        <v>Altri costi</v>
      </c>
      <c r="C46" s="123">
        <f>+IF('Budget Economico'!$B31=0,'Budget Economico'!E31+C95,0)</f>
        <v>0</v>
      </c>
      <c r="D46" s="124">
        <f>+IF('Budget Economico'!$B31=0,'Budget Economico'!F31+D95,0)</f>
        <v>0</v>
      </c>
      <c r="E46" s="124">
        <f>+IF('Budget Economico'!$B31=0,'Budget Economico'!G31+E95,IF('Budget Economico'!$B31=15,'Budget Economico'!E31+C95,0))</f>
        <v>0</v>
      </c>
      <c r="F46" s="124">
        <f>+IF('Budget Economico'!$B31=0,'Budget Economico'!H31+F95,IF('Budget Economico'!$B31=15,'Budget Economico'!F31+D95,0))</f>
        <v>0</v>
      </c>
      <c r="G46" s="124">
        <f>+IF('Budget Economico'!$B31=0,'Budget Economico'!I31+G95,IF('Budget Economico'!$B31=15,'Budget Economico'!G31+E95,IF('Budget Economico'!$B31=30,'Budget Economico'!E31+C95,0)))</f>
        <v>0</v>
      </c>
      <c r="H46" s="124">
        <f>+IF('Budget Economico'!$B31=0,'Budget Economico'!J31+H95,IF('Budget Economico'!$B31=15,'Budget Economico'!H31+F95,IF('Budget Economico'!$B31=30,'Budget Economico'!F31+D95,0)))</f>
        <v>0</v>
      </c>
      <c r="I46" s="124">
        <f>+IF('Budget Economico'!$B31=0,'Budget Economico'!K31+L95,IF('Budget Economico'!$B31=15,'Budget Economico'!I31+H95,IF('Budget Economico'!$B31=30,'Budget Economico'!G31+E95,IF('Budget Economico'!$B31=45,'Budget Economico'!E31+G95,0))))</f>
        <v>0</v>
      </c>
      <c r="J46" s="124">
        <f>+IF('Budget Economico'!$B31=0,'Budget Economico'!L31+J95,IF('Budget Economico'!$B31=15,'Budget Economico'!J31+H95,IF('Budget Economico'!$B31=30,'Budget Economico'!H31+F95,IF('Budget Economico'!$B31=45,'Budget Economico'!F31+D95,0))))</f>
        <v>0</v>
      </c>
      <c r="K46" s="124">
        <f>+IF('Budget Economico'!$B31=0,'Budget Economico'!M31+K95,IF('Budget Economico'!$B31=15,'Budget Economico'!K31+I95,IF('Budget Economico'!$B31=30,'Budget Economico'!I31+G95,IF('Budget Economico'!$B31=45,'Budget Economico'!G31+E95,IF('Budget Economico'!$B31=60,'Budget Economico'!E31+C95,0)))))</f>
        <v>1000</v>
      </c>
      <c r="L46" s="124">
        <f>+IF('Budget Economico'!$B31=0,'Budget Economico'!N31+L95,IF('Budget Economico'!$B31=15,'Budget Economico'!L31+K95,IF('Budget Economico'!$B31=30,'Budget Economico'!J31+H95,IF('Budget Economico'!$B31=45,'Budget Economico'!H31+F95,IF('Budget Economico'!$B31=60,'Budget Economico'!F31+D95,0)))))</f>
        <v>2000</v>
      </c>
      <c r="M46" s="124">
        <f>+IF('Budget Economico'!$B31=0,'Budget Economico'!O31+M95,IF('Budget Economico'!$B31=15,'Budget Economico'!M31+K95,IF('Budget Economico'!$B31=30,'Budget Economico'!K31+L95,IF('Budget Economico'!$B31=45,'Budget Economico'!I31+G95,IF('Budget Economico'!$B31=60,'Budget Economico'!G31+E95,IF('Budget Economico'!$B31=75,'Budget Economico'!E31+C95,0))))))</f>
        <v>3000</v>
      </c>
      <c r="N46" s="124">
        <f>+IF('Budget Economico'!$B31=0,'Budget Economico'!P31+N95,IF('Budget Economico'!$B31=15,'Budget Economico'!N31+L95,IF('Budget Economico'!$B31=30,'Budget Economico'!L31+J95,IF('Budget Economico'!$B31=45,'Budget Economico'!J31+H95,IF('Budget Economico'!$B31=60,'Budget Economico'!H31+F95,IF('Budget Economico'!$B31=75,'Budget Economico'!F31+D95,0))))))</f>
        <v>4000</v>
      </c>
      <c r="O46" s="125">
        <f>+IF('Budget Economico'!$B31=0,'Budget Economico'!Q31+O95,IF('Budget Economico'!$B31=15,'Budget Economico'!O31+M95,IF('Budget Economico'!$B33=28,'Budget Economico'!M31+K95,IF('Budget Economico'!$B1761,'Budget Economico'!K31+L95,IF('Budget Economico'!$B31=60,'Budget Economico'!I31+G95,IF('Budget Economico'!$B31=75,'Budget Economico'!G31+E95,IF('Budget Economico'!$B31=90,'Budget Economico'!E31+C95,0)))))))</f>
        <v>5000</v>
      </c>
    </row>
    <row r="47" spans="2:15" x14ac:dyDescent="0.35">
      <c r="B47" t="str">
        <f>+'Budget Economico'!A32</f>
        <v>Altri costi</v>
      </c>
      <c r="C47" s="123">
        <f>+IF('Budget Economico'!$B32=0,'Budget Economico'!E32+C96,0)</f>
        <v>0</v>
      </c>
      <c r="D47" s="124">
        <f>+IF('Budget Economico'!$B32=0,'Budget Economico'!F32+D96,0)</f>
        <v>0</v>
      </c>
      <c r="E47" s="124">
        <f>+IF('Budget Economico'!$B32=0,'Budget Economico'!G32+E96,IF('Budget Economico'!$B32=15,'Budget Economico'!E32+C96,0))</f>
        <v>0</v>
      </c>
      <c r="F47" s="124">
        <f>+IF('Budget Economico'!$B32=0,'Budget Economico'!H32+F96,IF('Budget Economico'!$B32=15,'Budget Economico'!F32+D96,0))</f>
        <v>0</v>
      </c>
      <c r="G47" s="124">
        <f>+IF('Budget Economico'!$B32=0,'Budget Economico'!I32+G96,IF('Budget Economico'!$B32=15,'Budget Economico'!G32+E96,IF('Budget Economico'!$B32=30,'Budget Economico'!E32+C96,0)))</f>
        <v>0</v>
      </c>
      <c r="H47" s="124">
        <f>+IF('Budget Economico'!$B32=0,'Budget Economico'!J32+H96,IF('Budget Economico'!$B32=15,'Budget Economico'!H32+F96,IF('Budget Economico'!$B32=30,'Budget Economico'!F32+D96,0)))</f>
        <v>0</v>
      </c>
      <c r="I47" s="124">
        <f>+IF('Budget Economico'!$B32=0,'Budget Economico'!K32+L96,IF('Budget Economico'!$B32=15,'Budget Economico'!I32+H96,IF('Budget Economico'!$B32=30,'Budget Economico'!G32+E96,IF('Budget Economico'!$B32=45,'Budget Economico'!E32+G96,0))))</f>
        <v>0</v>
      </c>
      <c r="J47" s="124">
        <f>+IF('Budget Economico'!$B32=0,'Budget Economico'!L32+J96,IF('Budget Economico'!$B32=15,'Budget Economico'!J32+H96,IF('Budget Economico'!$B32=30,'Budget Economico'!H32+F96,IF('Budget Economico'!$B32=45,'Budget Economico'!F32+D96,0))))</f>
        <v>0</v>
      </c>
      <c r="K47" s="124">
        <f>+IF('Budget Economico'!$B32=0,'Budget Economico'!M32+K96,IF('Budget Economico'!$B32=15,'Budget Economico'!K32+I96,IF('Budget Economico'!$B32=30,'Budget Economico'!I32+G96,IF('Budget Economico'!$B32=45,'Budget Economico'!G32+E96,IF('Budget Economico'!$B32=60,'Budget Economico'!E32+C96,0)))))</f>
        <v>0</v>
      </c>
      <c r="L47" s="124">
        <f>+IF('Budget Economico'!$B32=0,'Budget Economico'!N32+L96,IF('Budget Economico'!$B32=15,'Budget Economico'!L32+K96,IF('Budget Economico'!$B32=30,'Budget Economico'!J32+H96,IF('Budget Economico'!$B32=45,'Budget Economico'!H32+F96,IF('Budget Economico'!$B32=60,'Budget Economico'!F32+D96,0)))))</f>
        <v>0</v>
      </c>
      <c r="M47" s="124">
        <f>+IF('Budget Economico'!$B32=0,'Budget Economico'!O32+M96,IF('Budget Economico'!$B32=15,'Budget Economico'!M32+K96,IF('Budget Economico'!$B32=30,'Budget Economico'!K32+L96,IF('Budget Economico'!$B32=45,'Budget Economico'!I32+G96,IF('Budget Economico'!$B32=60,'Budget Economico'!G32+E96,IF('Budget Economico'!$B32=75,'Budget Economico'!E32+C96,0))))))</f>
        <v>1000</v>
      </c>
      <c r="N47" s="124">
        <f>+IF('Budget Economico'!$B32=0,'Budget Economico'!P32+N96,IF('Budget Economico'!$B32=15,'Budget Economico'!N32+L96,IF('Budget Economico'!$B32=30,'Budget Economico'!L32+J96,IF('Budget Economico'!$B32=45,'Budget Economico'!J32+H96,IF('Budget Economico'!$B32=60,'Budget Economico'!H32+F96,IF('Budget Economico'!$B32=75,'Budget Economico'!F32+D96,0))))))</f>
        <v>2000</v>
      </c>
      <c r="O47" s="125">
        <f>+IF('Budget Economico'!$B32=0,'Budget Economico'!Q32+O96,IF('Budget Economico'!$B32=15,'Budget Economico'!O32+M96,IF('Budget Economico'!$B34=28,'Budget Economico'!M32+K96,IF('Budget Economico'!$B1762,'Budget Economico'!K32+L96,IF('Budget Economico'!$B32=60,'Budget Economico'!I32+G96,IF('Budget Economico'!$B32=75,'Budget Economico'!G32+E96,IF('Budget Economico'!$B32=90,'Budget Economico'!E32+C96,0)))))))</f>
        <v>3000</v>
      </c>
    </row>
    <row r="48" spans="2:15" x14ac:dyDescent="0.35">
      <c r="B48" t="str">
        <f>+'Budget Economico'!A33</f>
        <v>Altri costi</v>
      </c>
      <c r="C48" s="123">
        <f>+IF('Budget Economico'!$B33=0,'Budget Economico'!E33+C97,0)</f>
        <v>1000</v>
      </c>
      <c r="D48" s="124">
        <f>+IF('Budget Economico'!$B33=0,'Budget Economico'!F33+D97,0)</f>
        <v>2000</v>
      </c>
      <c r="E48" s="124">
        <f>+IF('Budget Economico'!$B33=0,'Budget Economico'!G33+E97,IF('Budget Economico'!$B33=15,'Budget Economico'!E33+C97,0))</f>
        <v>3000</v>
      </c>
      <c r="F48" s="124">
        <f>+IF('Budget Economico'!$B33=0,'Budget Economico'!H33+F97,IF('Budget Economico'!$B33=15,'Budget Economico'!F33+D97,0))</f>
        <v>4000</v>
      </c>
      <c r="G48" s="124">
        <f>+IF('Budget Economico'!$B33=0,'Budget Economico'!I33+G97,IF('Budget Economico'!$B33=15,'Budget Economico'!G33+E97,IF('Budget Economico'!$B33=30,'Budget Economico'!E33+C97,0)))</f>
        <v>5000</v>
      </c>
      <c r="H48" s="124">
        <f>+IF('Budget Economico'!$B33=0,'Budget Economico'!J33+H97,IF('Budget Economico'!$B33=15,'Budget Economico'!H33+F97,IF('Budget Economico'!$B33=30,'Budget Economico'!F33+D97,0)))</f>
        <v>6000</v>
      </c>
      <c r="I48" s="124">
        <f>+IF('Budget Economico'!$B33=0,'Budget Economico'!K33+L97,IF('Budget Economico'!$B33=15,'Budget Economico'!I33+H97,IF('Budget Economico'!$B33=30,'Budget Economico'!G33+E97,IF('Budget Economico'!$B33=45,'Budget Economico'!E33+G97,0))))</f>
        <v>7000</v>
      </c>
      <c r="J48" s="124">
        <f>+IF('Budget Economico'!$B33=0,'Budget Economico'!L33+J97,IF('Budget Economico'!$B33=15,'Budget Economico'!J33+H97,IF('Budget Economico'!$B33=30,'Budget Economico'!H33+F97,IF('Budget Economico'!$B33=45,'Budget Economico'!F33+D97,0))))</f>
        <v>8000</v>
      </c>
      <c r="K48" s="124">
        <f>+IF('Budget Economico'!$B33=0,'Budget Economico'!M33+K97,IF('Budget Economico'!$B33=15,'Budget Economico'!K33+I97,IF('Budget Economico'!$B33=30,'Budget Economico'!I33+G97,IF('Budget Economico'!$B33=45,'Budget Economico'!G33+E97,IF('Budget Economico'!$B33=60,'Budget Economico'!E33+C97,0)))))</f>
        <v>9000</v>
      </c>
      <c r="L48" s="124">
        <f>+IF('Budget Economico'!$B33=0,'Budget Economico'!N33+L97,IF('Budget Economico'!$B33=15,'Budget Economico'!L33+K97,IF('Budget Economico'!$B33=30,'Budget Economico'!J33+H97,IF('Budget Economico'!$B33=45,'Budget Economico'!H33+F97,IF('Budget Economico'!$B33=60,'Budget Economico'!F33+D97,0)))))</f>
        <v>10000</v>
      </c>
      <c r="M48" s="124">
        <f>+IF('Budget Economico'!$B33=0,'Budget Economico'!O33+M97,IF('Budget Economico'!$B33=15,'Budget Economico'!M33+K97,IF('Budget Economico'!$B33=30,'Budget Economico'!K33+L97,IF('Budget Economico'!$B33=45,'Budget Economico'!I33+G97,IF('Budget Economico'!$B33=60,'Budget Economico'!G33+E97,IF('Budget Economico'!$B33=75,'Budget Economico'!E33+C97,0))))))</f>
        <v>11000</v>
      </c>
      <c r="N48" s="124">
        <f>+IF('Budget Economico'!$B33=0,'Budget Economico'!P33+N97,IF('Budget Economico'!$B33=15,'Budget Economico'!N33+L97,IF('Budget Economico'!$B33=30,'Budget Economico'!L33+J97,IF('Budget Economico'!$B33=45,'Budget Economico'!J33+H97,IF('Budget Economico'!$B33=60,'Budget Economico'!H33+F97,IF('Budget Economico'!$B33=75,'Budget Economico'!F33+D97,0))))))</f>
        <v>12000</v>
      </c>
      <c r="O48" s="125">
        <f>+IF('Budget Economico'!$B33=0,'Budget Economico'!Q33+O97,IF('Budget Economico'!$B33=15,'Budget Economico'!O33+M97,IF('Budget Economico'!$B35=28,'Budget Economico'!M33+K97,IF('Budget Economico'!$B1763,'Budget Economico'!K33+L97,IF('Budget Economico'!$B33=60,'Budget Economico'!I33+G97,IF('Budget Economico'!$B33=75,'Budget Economico'!G33+E97,IF('Budget Economico'!$B33=90,'Budget Economico'!E33+C97,0)))))))</f>
        <v>13000</v>
      </c>
    </row>
    <row r="49" spans="2:15" x14ac:dyDescent="0.35">
      <c r="B49" t="str">
        <f>+'Budget Economico'!A34</f>
        <v>Altri costi</v>
      </c>
      <c r="C49" s="123">
        <f>+IF('Budget Economico'!$B34=0,'Budget Economico'!E34+C98,0)</f>
        <v>0</v>
      </c>
      <c r="D49" s="124">
        <f>+IF('Budget Economico'!$B34=0,'Budget Economico'!F34+D98,0)</f>
        <v>0</v>
      </c>
      <c r="E49" s="124">
        <f>+IF('Budget Economico'!$B34=0,'Budget Economico'!G34+E98,IF('Budget Economico'!$B34=15,'Budget Economico'!E34+C98,0))</f>
        <v>0</v>
      </c>
      <c r="F49" s="124">
        <f>+IF('Budget Economico'!$B34=0,'Budget Economico'!H34+F98,IF('Budget Economico'!$B34=15,'Budget Economico'!F34+D98,0))</f>
        <v>0</v>
      </c>
      <c r="G49" s="124">
        <f>+IF('Budget Economico'!$B34=0,'Budget Economico'!I34+G98,IF('Budget Economico'!$B34=15,'Budget Economico'!G34+E98,IF('Budget Economico'!$B34=30,'Budget Economico'!E34+C98,0)))</f>
        <v>0</v>
      </c>
      <c r="H49" s="124">
        <f>+IF('Budget Economico'!$B34=0,'Budget Economico'!J34+H98,IF('Budget Economico'!$B34=15,'Budget Economico'!H34+F98,IF('Budget Economico'!$B34=30,'Budget Economico'!F34+D98,0)))</f>
        <v>0</v>
      </c>
      <c r="I49" s="124">
        <f>+IF('Budget Economico'!$B34=0,'Budget Economico'!K34+L98,IF('Budget Economico'!$B34=15,'Budget Economico'!I34+H98,IF('Budget Economico'!$B34=30,'Budget Economico'!G34+E98,IF('Budget Economico'!$B34=45,'Budget Economico'!E34+G98,0))))</f>
        <v>0</v>
      </c>
      <c r="J49" s="124">
        <f>+IF('Budget Economico'!$B34=0,'Budget Economico'!L34+J98,IF('Budget Economico'!$B34=15,'Budget Economico'!J34+H98,IF('Budget Economico'!$B34=30,'Budget Economico'!H34+F98,IF('Budget Economico'!$B34=45,'Budget Economico'!F34+D98,0))))</f>
        <v>0</v>
      </c>
      <c r="K49" s="124">
        <f>+IF('Budget Economico'!$B34=0,'Budget Economico'!M34+K98,IF('Budget Economico'!$B34=15,'Budget Economico'!K34+I98,IF('Budget Economico'!$B34=30,'Budget Economico'!I34+G98,IF('Budget Economico'!$B34=45,'Budget Economico'!G34+E98,IF('Budget Economico'!$B34=60,'Budget Economico'!E34+C98,0)))))</f>
        <v>0</v>
      </c>
      <c r="L49" s="124">
        <f>+IF('Budget Economico'!$B34=0,'Budget Economico'!N34+L98,IF('Budget Economico'!$B34=15,'Budget Economico'!L34+K98,IF('Budget Economico'!$B34=30,'Budget Economico'!J34+H98,IF('Budget Economico'!$B34=45,'Budget Economico'!H34+F98,IF('Budget Economico'!$B34=60,'Budget Economico'!F34+D98,0)))))</f>
        <v>0</v>
      </c>
      <c r="M49" s="124">
        <f>+IF('Budget Economico'!$B34=0,'Budget Economico'!O34+M98,IF('Budget Economico'!$B34=15,'Budget Economico'!M34+K98,IF('Budget Economico'!$B34=30,'Budget Economico'!K34+L98,IF('Budget Economico'!$B34=45,'Budget Economico'!I34+G98,IF('Budget Economico'!$B34=60,'Budget Economico'!G34+E98,IF('Budget Economico'!$B34=75,'Budget Economico'!E34+C98,0))))))</f>
        <v>0</v>
      </c>
      <c r="N49" s="124">
        <f>+IF('Budget Economico'!$B34=0,'Budget Economico'!P34+N98,IF('Budget Economico'!$B34=15,'Budget Economico'!N34+L98,IF('Budget Economico'!$B34=30,'Budget Economico'!L34+J98,IF('Budget Economico'!$B34=45,'Budget Economico'!J34+H98,IF('Budget Economico'!$B34=60,'Budget Economico'!H34+F98,IF('Budget Economico'!$B34=75,'Budget Economico'!F34+D98,0))))))</f>
        <v>0</v>
      </c>
      <c r="O49" s="125">
        <f>+IF('Budget Economico'!$B34=0,'Budget Economico'!Q34+O98,IF('Budget Economico'!$B34=15,'Budget Economico'!O34+M98,IF('Budget Economico'!$B36=28,'Budget Economico'!M34+K98,IF('Budget Economico'!$B1764,'Budget Economico'!K34+L98,IF('Budget Economico'!$B34=60,'Budget Economico'!I34+G98,IF('Budget Economico'!$B34=75,'Budget Economico'!G34+E98,IF('Budget Economico'!$B34=90,'Budget Economico'!E34+C98,0)))))))</f>
        <v>1000</v>
      </c>
    </row>
    <row r="50" spans="2:15" x14ac:dyDescent="0.35">
      <c r="B50" t="str">
        <f>+'Budget Economico'!A35</f>
        <v>Altri costi</v>
      </c>
      <c r="C50" s="123">
        <f>+IF('Budget Economico'!$B35=0,'Budget Economico'!E35+C99,0)</f>
        <v>0</v>
      </c>
      <c r="D50" s="124">
        <f>+IF('Budget Economico'!$B35=0,'Budget Economico'!F35+D99,0)</f>
        <v>0</v>
      </c>
      <c r="E50" s="124">
        <f>+IF('Budget Economico'!$B35=0,'Budget Economico'!G35+E99,IF('Budget Economico'!$B35=15,'Budget Economico'!E35+C99,0))</f>
        <v>0</v>
      </c>
      <c r="F50" s="124">
        <f>+IF('Budget Economico'!$B35=0,'Budget Economico'!H35+F99,IF('Budget Economico'!$B35=15,'Budget Economico'!F35+D99,0))</f>
        <v>0</v>
      </c>
      <c r="G50" s="124">
        <f>+IF('Budget Economico'!$B35=0,'Budget Economico'!I35+G99,IF('Budget Economico'!$B35=15,'Budget Economico'!G35+E99,IF('Budget Economico'!$B35=30,'Budget Economico'!E35+C99,0)))</f>
        <v>0</v>
      </c>
      <c r="H50" s="124">
        <f>+IF('Budget Economico'!$B35=0,'Budget Economico'!J35+H99,IF('Budget Economico'!$B35=15,'Budget Economico'!H35+F99,IF('Budget Economico'!$B35=30,'Budget Economico'!F35+D99,0)))</f>
        <v>0</v>
      </c>
      <c r="I50" s="124">
        <f>+IF('Budget Economico'!$B35=0,'Budget Economico'!K35+L99,IF('Budget Economico'!$B35=15,'Budget Economico'!I35+H99,IF('Budget Economico'!$B35=30,'Budget Economico'!G35+E99,IF('Budget Economico'!$B35=45,'Budget Economico'!E35+G99,0))))</f>
        <v>0</v>
      </c>
      <c r="J50" s="124">
        <f>+IF('Budget Economico'!$B35=0,'Budget Economico'!L35+J99,IF('Budget Economico'!$B35=15,'Budget Economico'!J35+H99,IF('Budget Economico'!$B35=30,'Budget Economico'!H35+F99,IF('Budget Economico'!$B35=45,'Budget Economico'!F35+D99,0))))</f>
        <v>0</v>
      </c>
      <c r="K50" s="124">
        <f>+IF('Budget Economico'!$B35=0,'Budget Economico'!M35+K99,IF('Budget Economico'!$B35=15,'Budget Economico'!K35+I99,IF('Budget Economico'!$B35=30,'Budget Economico'!I35+G99,IF('Budget Economico'!$B35=45,'Budget Economico'!G35+E99,IF('Budget Economico'!$B35=60,'Budget Economico'!E35+C99,0)))))</f>
        <v>0</v>
      </c>
      <c r="L50" s="124">
        <f>+IF('Budget Economico'!$B35=0,'Budget Economico'!N35+L99,IF('Budget Economico'!$B35=15,'Budget Economico'!L35+K99,IF('Budget Economico'!$B35=30,'Budget Economico'!J35+H99,IF('Budget Economico'!$B35=45,'Budget Economico'!H35+F99,IF('Budget Economico'!$B35=60,'Budget Economico'!F35+D99,0)))))</f>
        <v>0</v>
      </c>
      <c r="M50" s="124">
        <f>+IF('Budget Economico'!$B35=0,'Budget Economico'!O35+M99,IF('Budget Economico'!$B35=15,'Budget Economico'!M35+K99,IF('Budget Economico'!$B35=30,'Budget Economico'!K35+L99,IF('Budget Economico'!$B35=45,'Budget Economico'!I35+G99,IF('Budget Economico'!$B35=60,'Budget Economico'!G35+E99,IF('Budget Economico'!$B35=75,'Budget Economico'!E35+C99,0))))))</f>
        <v>0</v>
      </c>
      <c r="N50" s="124">
        <f>+IF('Budget Economico'!$B35=0,'Budget Economico'!P35+N99,IF('Budget Economico'!$B35=15,'Budget Economico'!N35+L99,IF('Budget Economico'!$B35=30,'Budget Economico'!L35+J99,IF('Budget Economico'!$B35=45,'Budget Economico'!J35+H99,IF('Budget Economico'!$B35=60,'Budget Economico'!H35+F99,IF('Budget Economico'!$B35=75,'Budget Economico'!F35+D99,0))))))</f>
        <v>0</v>
      </c>
      <c r="O50" s="125">
        <f>+IF('Budget Economico'!$B35=0,'Budget Economico'!Q35+O99,IF('Budget Economico'!$B35=15,'Budget Economico'!O35+M99,IF('Budget Economico'!$B37=28,'Budget Economico'!M35+K99,IF('Budget Economico'!$B1765,'Budget Economico'!K35+L99,IF('Budget Economico'!$B35=60,'Budget Economico'!I35+G99,IF('Budget Economico'!$B35=75,'Budget Economico'!G35+E99,IF('Budget Economico'!$B35=90,'Budget Economico'!E35+C99,0)))))))</f>
        <v>1000</v>
      </c>
    </row>
    <row r="51" spans="2:15" x14ac:dyDescent="0.35">
      <c r="B51" t="str">
        <f>+'Budget Economico'!A36</f>
        <v>Altri costi</v>
      </c>
      <c r="C51" s="123">
        <f>+IF('Budget Economico'!$B36=0,'Budget Economico'!E36+C100,0)</f>
        <v>0</v>
      </c>
      <c r="D51" s="124">
        <f>+IF('Budget Economico'!$B36=0,'Budget Economico'!F36+D100,0)</f>
        <v>0</v>
      </c>
      <c r="E51" s="124">
        <f>+IF('Budget Economico'!$B36=0,'Budget Economico'!G36+E100,IF('Budget Economico'!$B36=15,'Budget Economico'!E36+C100,0))</f>
        <v>0</v>
      </c>
      <c r="F51" s="124">
        <f>+IF('Budget Economico'!$B36=0,'Budget Economico'!H36+F100,IF('Budget Economico'!$B36=15,'Budget Economico'!F36+D100,0))</f>
        <v>0</v>
      </c>
      <c r="G51" s="124">
        <f>+IF('Budget Economico'!$B36=0,'Budget Economico'!I36+G100,IF('Budget Economico'!$B36=15,'Budget Economico'!G36+E100,IF('Budget Economico'!$B36=30,'Budget Economico'!E36+C100,0)))</f>
        <v>0</v>
      </c>
      <c r="H51" s="124">
        <f>+IF('Budget Economico'!$B36=0,'Budget Economico'!J36+H100,IF('Budget Economico'!$B36=15,'Budget Economico'!H36+F100,IF('Budget Economico'!$B36=30,'Budget Economico'!F36+D100,0)))</f>
        <v>0</v>
      </c>
      <c r="I51" s="124">
        <f>+IF('Budget Economico'!$B36=0,'Budget Economico'!K36+L100,IF('Budget Economico'!$B36=15,'Budget Economico'!I36+H100,IF('Budget Economico'!$B36=30,'Budget Economico'!G36+E100,IF('Budget Economico'!$B36=45,'Budget Economico'!E36+G100,0))))</f>
        <v>0</v>
      </c>
      <c r="J51" s="124">
        <f>+IF('Budget Economico'!$B36=0,'Budget Economico'!L36+J100,IF('Budget Economico'!$B36=15,'Budget Economico'!J36+H100,IF('Budget Economico'!$B36=30,'Budget Economico'!H36+F100,IF('Budget Economico'!$B36=45,'Budget Economico'!F36+D100,0))))</f>
        <v>0</v>
      </c>
      <c r="K51" s="124">
        <f>+IF('Budget Economico'!$B36=0,'Budget Economico'!M36+K100,IF('Budget Economico'!$B36=15,'Budget Economico'!K36+I100,IF('Budget Economico'!$B36=30,'Budget Economico'!I36+G100,IF('Budget Economico'!$B36=45,'Budget Economico'!G36+E100,IF('Budget Economico'!$B36=60,'Budget Economico'!E36+C100,0)))))</f>
        <v>0</v>
      </c>
      <c r="L51" s="124">
        <f>+IF('Budget Economico'!$B36=0,'Budget Economico'!N36+L100,IF('Budget Economico'!$B36=15,'Budget Economico'!L36+K100,IF('Budget Economico'!$B36=30,'Budget Economico'!J36+H100,IF('Budget Economico'!$B36=45,'Budget Economico'!H36+F100,IF('Budget Economico'!$B36=60,'Budget Economico'!F36+D100,0)))))</f>
        <v>0</v>
      </c>
      <c r="M51" s="124">
        <f>+IF('Budget Economico'!$B36=0,'Budget Economico'!O36+M100,IF('Budget Economico'!$B36=15,'Budget Economico'!M36+K100,IF('Budget Economico'!$B36=30,'Budget Economico'!K36+L100,IF('Budget Economico'!$B36=45,'Budget Economico'!I36+G100,IF('Budget Economico'!$B36=60,'Budget Economico'!G36+E100,IF('Budget Economico'!$B36=75,'Budget Economico'!E36+C100,0))))))</f>
        <v>0</v>
      </c>
      <c r="N51" s="124">
        <f>+IF('Budget Economico'!$B36=0,'Budget Economico'!P36+N100,IF('Budget Economico'!$B36=15,'Budget Economico'!N36+L100,IF('Budget Economico'!$B36=30,'Budget Economico'!L36+J100,IF('Budget Economico'!$B36=45,'Budget Economico'!J36+H100,IF('Budget Economico'!$B36=60,'Budget Economico'!H36+F100,IF('Budget Economico'!$B36=75,'Budget Economico'!F36+D100,0))))))</f>
        <v>0</v>
      </c>
      <c r="O51" s="125">
        <f>+IF('Budget Economico'!$B36=0,'Budget Economico'!Q36+O100,IF('Budget Economico'!$B36=15,'Budget Economico'!O36+M100,IF('Budget Economico'!$B38=28,'Budget Economico'!M36+K100,IF('Budget Economico'!$B1766,'Budget Economico'!K36+L100,IF('Budget Economico'!$B36=60,'Budget Economico'!I36+G100,IF('Budget Economico'!$B36=75,'Budget Economico'!G36+E100,IF('Budget Economico'!$B36=90,'Budget Economico'!E36+C100,0)))))))</f>
        <v>1000</v>
      </c>
    </row>
    <row r="52" spans="2:15" x14ac:dyDescent="0.35">
      <c r="B52" t="str">
        <f>+'Budget Economico'!A37</f>
        <v>Altri costi</v>
      </c>
      <c r="C52" s="123">
        <f>+IF('Budget Economico'!$B37=0,'Budget Economico'!E37+C101,0)</f>
        <v>0</v>
      </c>
      <c r="D52" s="124">
        <f>+IF('Budget Economico'!$B37=0,'Budget Economico'!F37+D101,0)</f>
        <v>0</v>
      </c>
      <c r="E52" s="124">
        <f>+IF('Budget Economico'!$B37=0,'Budget Economico'!G37+E101,IF('Budget Economico'!$B37=15,'Budget Economico'!E37+C101,0))</f>
        <v>0</v>
      </c>
      <c r="F52" s="124">
        <f>+IF('Budget Economico'!$B37=0,'Budget Economico'!H37+F101,IF('Budget Economico'!$B37=15,'Budget Economico'!F37+D101,0))</f>
        <v>0</v>
      </c>
      <c r="G52" s="124">
        <f>+IF('Budget Economico'!$B37=0,'Budget Economico'!I37+G101,IF('Budget Economico'!$B37=15,'Budget Economico'!G37+E101,IF('Budget Economico'!$B37=30,'Budget Economico'!E37+C101,0)))</f>
        <v>0</v>
      </c>
      <c r="H52" s="124">
        <f>+IF('Budget Economico'!$B37=0,'Budget Economico'!J37+H101,IF('Budget Economico'!$B37=15,'Budget Economico'!H37+F101,IF('Budget Economico'!$B37=30,'Budget Economico'!F37+D101,0)))</f>
        <v>0</v>
      </c>
      <c r="I52" s="124">
        <f>+IF('Budget Economico'!$B37=0,'Budget Economico'!K37+L101,IF('Budget Economico'!$B37=15,'Budget Economico'!I37+H101,IF('Budget Economico'!$B37=30,'Budget Economico'!G37+E101,IF('Budget Economico'!$B37=45,'Budget Economico'!E37+G101,0))))</f>
        <v>0</v>
      </c>
      <c r="J52" s="124">
        <f>+IF('Budget Economico'!$B37=0,'Budget Economico'!L37+J101,IF('Budget Economico'!$B37=15,'Budget Economico'!J37+H101,IF('Budget Economico'!$B37=30,'Budget Economico'!H37+F101,IF('Budget Economico'!$B37=45,'Budget Economico'!F37+D101,0))))</f>
        <v>0</v>
      </c>
      <c r="K52" s="124">
        <f>+IF('Budget Economico'!$B37=0,'Budget Economico'!M37+K101,IF('Budget Economico'!$B37=15,'Budget Economico'!K37+I101,IF('Budget Economico'!$B37=30,'Budget Economico'!I37+G101,IF('Budget Economico'!$B37=45,'Budget Economico'!G37+E101,IF('Budget Economico'!$B37=60,'Budget Economico'!E37+C101,0)))))</f>
        <v>0</v>
      </c>
      <c r="L52" s="124">
        <f>+IF('Budget Economico'!$B37=0,'Budget Economico'!N37+L101,IF('Budget Economico'!$B37=15,'Budget Economico'!L37+K101,IF('Budget Economico'!$B37=30,'Budget Economico'!J37+H101,IF('Budget Economico'!$B37=45,'Budget Economico'!H37+F101,IF('Budget Economico'!$B37=60,'Budget Economico'!F37+D101,0)))))</f>
        <v>0</v>
      </c>
      <c r="M52" s="124">
        <f>+IF('Budget Economico'!$B37=0,'Budget Economico'!O37+M101,IF('Budget Economico'!$B37=15,'Budget Economico'!M37+K101,IF('Budget Economico'!$B37=30,'Budget Economico'!K37+L101,IF('Budget Economico'!$B37=45,'Budget Economico'!I37+G101,IF('Budget Economico'!$B37=60,'Budget Economico'!G37+E101,IF('Budget Economico'!$B37=75,'Budget Economico'!E37+C101,0))))))</f>
        <v>0</v>
      </c>
      <c r="N52" s="124">
        <f>+IF('Budget Economico'!$B37=0,'Budget Economico'!P37+N101,IF('Budget Economico'!$B37=15,'Budget Economico'!N37+L101,IF('Budget Economico'!$B37=30,'Budget Economico'!L37+J101,IF('Budget Economico'!$B37=45,'Budget Economico'!J37+H101,IF('Budget Economico'!$B37=60,'Budget Economico'!H37+F101,IF('Budget Economico'!$B37=75,'Budget Economico'!F37+D101,0))))))</f>
        <v>0</v>
      </c>
      <c r="O52" s="125">
        <f>+IF('Budget Economico'!$B37=0,'Budget Economico'!Q37+O101,IF('Budget Economico'!$B37=15,'Budget Economico'!O37+M101,IF('Budget Economico'!$B39=28,'Budget Economico'!M37+K101,IF('Budget Economico'!$B1767,'Budget Economico'!K37+L101,IF('Budget Economico'!$B37=60,'Budget Economico'!I37+G101,IF('Budget Economico'!$B37=75,'Budget Economico'!G37+E101,IF('Budget Economico'!$B37=90,'Budget Economico'!E37+C101,0)))))))</f>
        <v>1000</v>
      </c>
    </row>
    <row r="53" spans="2:15" x14ac:dyDescent="0.35">
      <c r="B53" t="str">
        <f>+'Budget Economico'!A38</f>
        <v>Altri costi</v>
      </c>
      <c r="C53" s="123">
        <f>+IF('Budget Economico'!$B38=0,'Budget Economico'!E38+C102,0)</f>
        <v>0</v>
      </c>
      <c r="D53" s="124">
        <f>+IF('Budget Economico'!$B38=0,'Budget Economico'!F38+D102,0)</f>
        <v>0</v>
      </c>
      <c r="E53" s="124">
        <f>+IF('Budget Economico'!$B38=0,'Budget Economico'!G38+E102,IF('Budget Economico'!$B38=15,'Budget Economico'!E38+C102,0))</f>
        <v>0</v>
      </c>
      <c r="F53" s="124">
        <f>+IF('Budget Economico'!$B38=0,'Budget Economico'!H38+F102,IF('Budget Economico'!$B38=15,'Budget Economico'!F38+D102,0))</f>
        <v>0</v>
      </c>
      <c r="G53" s="124">
        <f>+IF('Budget Economico'!$B38=0,'Budget Economico'!I38+G102,IF('Budget Economico'!$B38=15,'Budget Economico'!G38+E102,IF('Budget Economico'!$B38=30,'Budget Economico'!E38+C102,0)))</f>
        <v>0</v>
      </c>
      <c r="H53" s="124">
        <f>+IF('Budget Economico'!$B38=0,'Budget Economico'!J38+H102,IF('Budget Economico'!$B38=15,'Budget Economico'!H38+F102,IF('Budget Economico'!$B38=30,'Budget Economico'!F38+D102,0)))</f>
        <v>0</v>
      </c>
      <c r="I53" s="124">
        <f>+IF('Budget Economico'!$B38=0,'Budget Economico'!K38+L102,IF('Budget Economico'!$B38=15,'Budget Economico'!I38+H102,IF('Budget Economico'!$B38=30,'Budget Economico'!G38+E102,IF('Budget Economico'!$B38=45,'Budget Economico'!E38+G102,0))))</f>
        <v>0</v>
      </c>
      <c r="J53" s="124">
        <f>+IF('Budget Economico'!$B38=0,'Budget Economico'!L38+J102,IF('Budget Economico'!$B38=15,'Budget Economico'!J38+H102,IF('Budget Economico'!$B38=30,'Budget Economico'!H38+F102,IF('Budget Economico'!$B38=45,'Budget Economico'!F38+D102,0))))</f>
        <v>0</v>
      </c>
      <c r="K53" s="124">
        <f>+IF('Budget Economico'!$B38=0,'Budget Economico'!M38+K102,IF('Budget Economico'!$B38=15,'Budget Economico'!K38+I102,IF('Budget Economico'!$B38=30,'Budget Economico'!I38+G102,IF('Budget Economico'!$B38=45,'Budget Economico'!G38+E102,IF('Budget Economico'!$B38=60,'Budget Economico'!E38+C102,0)))))</f>
        <v>0</v>
      </c>
      <c r="L53" s="124">
        <f>+IF('Budget Economico'!$B38=0,'Budget Economico'!N38+L102,IF('Budget Economico'!$B38=15,'Budget Economico'!L38+K102,IF('Budget Economico'!$B38=30,'Budget Economico'!J38+H102,IF('Budget Economico'!$B38=45,'Budget Economico'!H38+F102,IF('Budget Economico'!$B38=60,'Budget Economico'!F38+D102,0)))))</f>
        <v>0</v>
      </c>
      <c r="M53" s="124">
        <f>+IF('Budget Economico'!$B38=0,'Budget Economico'!O38+M102,IF('Budget Economico'!$B38=15,'Budget Economico'!M38+K102,IF('Budget Economico'!$B38=30,'Budget Economico'!K38+L102,IF('Budget Economico'!$B38=45,'Budget Economico'!I38+G102,IF('Budget Economico'!$B38=60,'Budget Economico'!G38+E102,IF('Budget Economico'!$B38=75,'Budget Economico'!E38+C102,0))))))</f>
        <v>0</v>
      </c>
      <c r="N53" s="124">
        <f>+IF('Budget Economico'!$B38=0,'Budget Economico'!P38+N102,IF('Budget Economico'!$B38=15,'Budget Economico'!N38+L102,IF('Budget Economico'!$B38=30,'Budget Economico'!L38+J102,IF('Budget Economico'!$B38=45,'Budget Economico'!J38+H102,IF('Budget Economico'!$B38=60,'Budget Economico'!H38+F102,IF('Budget Economico'!$B38=75,'Budget Economico'!F38+D102,0))))))</f>
        <v>0</v>
      </c>
      <c r="O53" s="125">
        <f>+IF('Budget Economico'!$B38=0,'Budget Economico'!Q38+O102,IF('Budget Economico'!$B38=15,'Budget Economico'!O38+M102,IF('Budget Economico'!$B40=28,'Budget Economico'!M38+K102,IF('Budget Economico'!$B1768,'Budget Economico'!K38+L102,IF('Budget Economico'!$B38=60,'Budget Economico'!I38+G102,IF('Budget Economico'!$B38=75,'Budget Economico'!G38+E102,IF('Budget Economico'!$B38=90,'Budget Economico'!E38+C102,0)))))))</f>
        <v>1000</v>
      </c>
    </row>
    <row r="54" spans="2:15" x14ac:dyDescent="0.35">
      <c r="B54" t="str">
        <f>+'Budget Economico'!A39</f>
        <v>Altri costi</v>
      </c>
      <c r="C54" s="123">
        <f>+IF('Budget Economico'!$B39=0,'Budget Economico'!E39+C103,0)</f>
        <v>1000</v>
      </c>
      <c r="D54" s="124">
        <f>+IF('Budget Economico'!$B39=0,'Budget Economico'!F39+D103,0)</f>
        <v>2000</v>
      </c>
      <c r="E54" s="124">
        <f>+IF('Budget Economico'!$B39=0,'Budget Economico'!G39+E103,IF('Budget Economico'!$B39=15,'Budget Economico'!E39+C103,0))</f>
        <v>3000</v>
      </c>
      <c r="F54" s="124">
        <f>+IF('Budget Economico'!$B39=0,'Budget Economico'!H39+F103,IF('Budget Economico'!$B39=15,'Budget Economico'!F39+D103,0))</f>
        <v>4000</v>
      </c>
      <c r="G54" s="124">
        <f>+IF('Budget Economico'!$B39=0,'Budget Economico'!I39+G103,IF('Budget Economico'!$B39=15,'Budget Economico'!G39+E103,IF('Budget Economico'!$B39=30,'Budget Economico'!E39+C103,0)))</f>
        <v>5000</v>
      </c>
      <c r="H54" s="124">
        <f>+IF('Budget Economico'!$B39=0,'Budget Economico'!J39+H103,IF('Budget Economico'!$B39=15,'Budget Economico'!H39+F103,IF('Budget Economico'!$B39=30,'Budget Economico'!F39+D103,0)))</f>
        <v>6000</v>
      </c>
      <c r="I54" s="124">
        <f>+IF('Budget Economico'!$B39=0,'Budget Economico'!K39+L103,IF('Budget Economico'!$B39=15,'Budget Economico'!I39+H103,IF('Budget Economico'!$B39=30,'Budget Economico'!G39+E103,IF('Budget Economico'!$B39=45,'Budget Economico'!E39+G103,0))))</f>
        <v>7000</v>
      </c>
      <c r="J54" s="124">
        <f>+IF('Budget Economico'!$B39=0,'Budget Economico'!L39+J103,IF('Budget Economico'!$B39=15,'Budget Economico'!J39+H103,IF('Budget Economico'!$B39=30,'Budget Economico'!H39+F103,IF('Budget Economico'!$B39=45,'Budget Economico'!F39+D103,0))))</f>
        <v>8000</v>
      </c>
      <c r="K54" s="124">
        <f>+IF('Budget Economico'!$B39=0,'Budget Economico'!M39+K103,IF('Budget Economico'!$B39=15,'Budget Economico'!K39+I103,IF('Budget Economico'!$B39=30,'Budget Economico'!I39+G103,IF('Budget Economico'!$B39=45,'Budget Economico'!G39+E103,IF('Budget Economico'!$B39=60,'Budget Economico'!E39+C103,0)))))</f>
        <v>9000</v>
      </c>
      <c r="L54" s="124">
        <f>+IF('Budget Economico'!$B39=0,'Budget Economico'!N39+L103,IF('Budget Economico'!$B39=15,'Budget Economico'!L39+K103,IF('Budget Economico'!$B39=30,'Budget Economico'!J39+H103,IF('Budget Economico'!$B39=45,'Budget Economico'!H39+F103,IF('Budget Economico'!$B39=60,'Budget Economico'!F39+D103,0)))))</f>
        <v>10000</v>
      </c>
      <c r="M54" s="124">
        <f>+IF('Budget Economico'!$B39=0,'Budget Economico'!O39+M103,IF('Budget Economico'!$B39=15,'Budget Economico'!M39+K103,IF('Budget Economico'!$B39=30,'Budget Economico'!K39+L103,IF('Budget Economico'!$B39=45,'Budget Economico'!I39+G103,IF('Budget Economico'!$B39=60,'Budget Economico'!G39+E103,IF('Budget Economico'!$B39=75,'Budget Economico'!E39+C103,0))))))</f>
        <v>11000</v>
      </c>
      <c r="N54" s="124">
        <f>+IF('Budget Economico'!$B39=0,'Budget Economico'!P39+N103,IF('Budget Economico'!$B39=15,'Budget Economico'!N39+L103,IF('Budget Economico'!$B39=30,'Budget Economico'!L39+J103,IF('Budget Economico'!$B39=45,'Budget Economico'!J39+H103,IF('Budget Economico'!$B39=60,'Budget Economico'!H39+F103,IF('Budget Economico'!$B39=75,'Budget Economico'!F39+D103,0))))))</f>
        <v>12000</v>
      </c>
      <c r="O54" s="125">
        <f>+IF('Budget Economico'!$B39=0,'Budget Economico'!Q39+O103,IF('Budget Economico'!$B39=15,'Budget Economico'!O39+M103,IF('Budget Economico'!$B41=28,'Budget Economico'!M39+K103,IF('Budget Economico'!$B1769,'Budget Economico'!K39+L103,IF('Budget Economico'!$B39=60,'Budget Economico'!I39+G103,IF('Budget Economico'!$B39=75,'Budget Economico'!G39+E103,IF('Budget Economico'!$B39=90,'Budget Economico'!E39+C103,0)))))))</f>
        <v>13000</v>
      </c>
    </row>
    <row r="55" spans="2:15" x14ac:dyDescent="0.35">
      <c r="B55" t="str">
        <f>+'Budget Economico'!A40</f>
        <v>Altri costi</v>
      </c>
      <c r="C55" s="123">
        <f>+IF('Budget Economico'!$B40=0,'Budget Economico'!E40+C104,0)</f>
        <v>1000</v>
      </c>
      <c r="D55" s="124">
        <f>+IF('Budget Economico'!$B40=0,'Budget Economico'!F40+D104,0)</f>
        <v>2000</v>
      </c>
      <c r="E55" s="124">
        <f>+IF('Budget Economico'!$B40=0,'Budget Economico'!G40+E104,IF('Budget Economico'!$B40=15,'Budget Economico'!E40+C104,0))</f>
        <v>3000</v>
      </c>
      <c r="F55" s="124">
        <f>+IF('Budget Economico'!$B40=0,'Budget Economico'!H40+F104,IF('Budget Economico'!$B40=15,'Budget Economico'!F40+D104,0))</f>
        <v>4000</v>
      </c>
      <c r="G55" s="124">
        <f>+IF('Budget Economico'!$B40=0,'Budget Economico'!I40+G104,IF('Budget Economico'!$B40=15,'Budget Economico'!G40+E104,IF('Budget Economico'!$B40=30,'Budget Economico'!E40+C104,0)))</f>
        <v>5000</v>
      </c>
      <c r="H55" s="124">
        <f>+IF('Budget Economico'!$B40=0,'Budget Economico'!J40+H104,IF('Budget Economico'!$B40=15,'Budget Economico'!H40+F104,IF('Budget Economico'!$B40=30,'Budget Economico'!F40+D104,0)))</f>
        <v>6000</v>
      </c>
      <c r="I55" s="124">
        <f>+IF('Budget Economico'!$B40=0,'Budget Economico'!K40+L104,IF('Budget Economico'!$B40=15,'Budget Economico'!I40+H104,IF('Budget Economico'!$B40=30,'Budget Economico'!G40+E104,IF('Budget Economico'!$B40=45,'Budget Economico'!E40+G104,0))))</f>
        <v>7000</v>
      </c>
      <c r="J55" s="124">
        <f>+IF('Budget Economico'!$B40=0,'Budget Economico'!L40+J104,IF('Budget Economico'!$B40=15,'Budget Economico'!J40+H104,IF('Budget Economico'!$B40=30,'Budget Economico'!H40+F104,IF('Budget Economico'!$B40=45,'Budget Economico'!F40+D104,0))))</f>
        <v>8000</v>
      </c>
      <c r="K55" s="124">
        <f>+IF('Budget Economico'!$B40=0,'Budget Economico'!M40+K104,IF('Budget Economico'!$B40=15,'Budget Economico'!K40+I104,IF('Budget Economico'!$B40=30,'Budget Economico'!I40+G104,IF('Budget Economico'!$B40=45,'Budget Economico'!G40+E104,IF('Budget Economico'!$B40=60,'Budget Economico'!E40+C104,0)))))</f>
        <v>9000</v>
      </c>
      <c r="L55" s="124">
        <f>+IF('Budget Economico'!$B40=0,'Budget Economico'!N40+L104,IF('Budget Economico'!$B40=15,'Budget Economico'!L40+K104,IF('Budget Economico'!$B40=30,'Budget Economico'!J40+H104,IF('Budget Economico'!$B40=45,'Budget Economico'!H40+F104,IF('Budget Economico'!$B40=60,'Budget Economico'!F40+D104,0)))))</f>
        <v>10000</v>
      </c>
      <c r="M55" s="124">
        <f>+IF('Budget Economico'!$B40=0,'Budget Economico'!O40+M104,IF('Budget Economico'!$B40=15,'Budget Economico'!M40+K104,IF('Budget Economico'!$B40=30,'Budget Economico'!K40+L104,IF('Budget Economico'!$B40=45,'Budget Economico'!I40+G104,IF('Budget Economico'!$B40=60,'Budget Economico'!G40+E104,IF('Budget Economico'!$B40=75,'Budget Economico'!E40+C104,0))))))</f>
        <v>11000</v>
      </c>
      <c r="N55" s="124">
        <f>+IF('Budget Economico'!$B40=0,'Budget Economico'!P40+N104,IF('Budget Economico'!$B40=15,'Budget Economico'!N40+L104,IF('Budget Economico'!$B40=30,'Budget Economico'!L40+J104,IF('Budget Economico'!$B40=45,'Budget Economico'!J40+H104,IF('Budget Economico'!$B40=60,'Budget Economico'!H40+F104,IF('Budget Economico'!$B40=75,'Budget Economico'!F40+D104,0))))))</f>
        <v>12000</v>
      </c>
      <c r="O55" s="125">
        <f>+IF('Budget Economico'!$B40=0,'Budget Economico'!Q40+O104,IF('Budget Economico'!$B40=15,'Budget Economico'!O40+M104,IF('Budget Economico'!$B42=28,'Budget Economico'!M40+K104,IF('Budget Economico'!$B1770,'Budget Economico'!K40+L104,IF('Budget Economico'!$B40=60,'Budget Economico'!I40+G104,IF('Budget Economico'!$B40=75,'Budget Economico'!G40+E104,IF('Budget Economico'!$B40=90,'Budget Economico'!E40+C104,0)))))))</f>
        <v>13000</v>
      </c>
    </row>
    <row r="56" spans="2:15" x14ac:dyDescent="0.35">
      <c r="B56" t="str">
        <f>+'Budget Economico'!A41</f>
        <v>Altri costi</v>
      </c>
      <c r="C56" s="123">
        <f>+IF('Budget Economico'!$B41=0,'Budget Economico'!E41+C105,0)</f>
        <v>1000</v>
      </c>
      <c r="D56" s="124">
        <f>+IF('Budget Economico'!$B41=0,'Budget Economico'!F41+D105,0)</f>
        <v>2000</v>
      </c>
      <c r="E56" s="124">
        <f>+IF('Budget Economico'!$B41=0,'Budget Economico'!G41+E105,IF('Budget Economico'!$B41=15,'Budget Economico'!E41+C105,0))</f>
        <v>3000</v>
      </c>
      <c r="F56" s="124">
        <f>+IF('Budget Economico'!$B41=0,'Budget Economico'!H41+F105,IF('Budget Economico'!$B41=15,'Budget Economico'!F41+D105,0))</f>
        <v>4000</v>
      </c>
      <c r="G56" s="124">
        <f>+IF('Budget Economico'!$B41=0,'Budget Economico'!I41+G105,IF('Budget Economico'!$B41=15,'Budget Economico'!G41+E105,IF('Budget Economico'!$B41=30,'Budget Economico'!E41+C105,0)))</f>
        <v>5000</v>
      </c>
      <c r="H56" s="124">
        <f>+IF('Budget Economico'!$B41=0,'Budget Economico'!J41+H105,IF('Budget Economico'!$B41=15,'Budget Economico'!H41+F105,IF('Budget Economico'!$B41=30,'Budget Economico'!F41+D105,0)))</f>
        <v>6000</v>
      </c>
      <c r="I56" s="124">
        <f>+IF('Budget Economico'!$B41=0,'Budget Economico'!K41+L105,IF('Budget Economico'!$B41=15,'Budget Economico'!I41+H105,IF('Budget Economico'!$B41=30,'Budget Economico'!G41+E105,IF('Budget Economico'!$B41=45,'Budget Economico'!E41+G105,0))))</f>
        <v>7000</v>
      </c>
      <c r="J56" s="124">
        <f>+IF('Budget Economico'!$B41=0,'Budget Economico'!L41+J105,IF('Budget Economico'!$B41=15,'Budget Economico'!J41+H105,IF('Budget Economico'!$B41=30,'Budget Economico'!H41+F105,IF('Budget Economico'!$B41=45,'Budget Economico'!F41+D105,0))))</f>
        <v>8000</v>
      </c>
      <c r="K56" s="124">
        <f>+IF('Budget Economico'!$B41=0,'Budget Economico'!M41+K105,IF('Budget Economico'!$B41=15,'Budget Economico'!K41+I105,IF('Budget Economico'!$B41=30,'Budget Economico'!I41+G105,IF('Budget Economico'!$B41=45,'Budget Economico'!G41+E105,IF('Budget Economico'!$B41=60,'Budget Economico'!E41+C105,0)))))</f>
        <v>9000</v>
      </c>
      <c r="L56" s="124">
        <f>+IF('Budget Economico'!$B41=0,'Budget Economico'!N41+L105,IF('Budget Economico'!$B41=15,'Budget Economico'!L41+K105,IF('Budget Economico'!$B41=30,'Budget Economico'!J41+H105,IF('Budget Economico'!$B41=45,'Budget Economico'!H41+F105,IF('Budget Economico'!$B41=60,'Budget Economico'!F41+D105,0)))))</f>
        <v>10000</v>
      </c>
      <c r="M56" s="124">
        <f>+IF('Budget Economico'!$B41=0,'Budget Economico'!O41+M105,IF('Budget Economico'!$B41=15,'Budget Economico'!M41+K105,IF('Budget Economico'!$B41=30,'Budget Economico'!K41+L105,IF('Budget Economico'!$B41=45,'Budget Economico'!I41+G105,IF('Budget Economico'!$B41=60,'Budget Economico'!G41+E105,IF('Budget Economico'!$B41=75,'Budget Economico'!E41+C105,0))))))</f>
        <v>11000</v>
      </c>
      <c r="N56" s="124">
        <f>+IF('Budget Economico'!$B41=0,'Budget Economico'!P41+N105,IF('Budget Economico'!$B41=15,'Budget Economico'!N41+L105,IF('Budget Economico'!$B41=30,'Budget Economico'!L41+J105,IF('Budget Economico'!$B41=45,'Budget Economico'!J41+H105,IF('Budget Economico'!$B41=60,'Budget Economico'!H41+F105,IF('Budget Economico'!$B41=75,'Budget Economico'!F41+D105,0))))))</f>
        <v>12000</v>
      </c>
      <c r="O56" s="125">
        <f>+IF('Budget Economico'!$B41=0,'Budget Economico'!Q41+O105,IF('Budget Economico'!$B41=15,'Budget Economico'!O41+M105,IF('Budget Economico'!$B43=28,'Budget Economico'!M41+K105,IF('Budget Economico'!$B1771,'Budget Economico'!K41+L105,IF('Budget Economico'!$B41=60,'Budget Economico'!I41+G105,IF('Budget Economico'!$B41=75,'Budget Economico'!G41+E105,IF('Budget Economico'!$B41=90,'Budget Economico'!E41+C105,0)))))))</f>
        <v>13000</v>
      </c>
    </row>
    <row r="57" spans="2:15" x14ac:dyDescent="0.35">
      <c r="B57" t="str">
        <f>+'Budget Economico'!A42</f>
        <v>Altri costi</v>
      </c>
      <c r="C57" s="123">
        <f>+IF('Budget Economico'!$B42=0,'Budget Economico'!E42+C106,0)</f>
        <v>1000</v>
      </c>
      <c r="D57" s="124">
        <f>+IF('Budget Economico'!$B42=0,'Budget Economico'!F42+D106,0)</f>
        <v>2000</v>
      </c>
      <c r="E57" s="124">
        <f>+IF('Budget Economico'!$B42=0,'Budget Economico'!G42+E106,IF('Budget Economico'!$B42=15,'Budget Economico'!E42+C106,0))</f>
        <v>3000</v>
      </c>
      <c r="F57" s="124">
        <f>+IF('Budget Economico'!$B42=0,'Budget Economico'!H42+F106,IF('Budget Economico'!$B42=15,'Budget Economico'!F42+D106,0))</f>
        <v>4000</v>
      </c>
      <c r="G57" s="124">
        <f>+IF('Budget Economico'!$B42=0,'Budget Economico'!I42+G106,IF('Budget Economico'!$B42=15,'Budget Economico'!G42+E106,IF('Budget Economico'!$B42=30,'Budget Economico'!E42+C106,0)))</f>
        <v>5000</v>
      </c>
      <c r="H57" s="124">
        <f>+IF('Budget Economico'!$B42=0,'Budget Economico'!J42+H106,IF('Budget Economico'!$B42=15,'Budget Economico'!H42+F106,IF('Budget Economico'!$B42=30,'Budget Economico'!F42+D106,0)))</f>
        <v>6000</v>
      </c>
      <c r="I57" s="124">
        <f>+IF('Budget Economico'!$B42=0,'Budget Economico'!K42+L106,IF('Budget Economico'!$B42=15,'Budget Economico'!I42+H106,IF('Budget Economico'!$B42=30,'Budget Economico'!G42+E106,IF('Budget Economico'!$B42=45,'Budget Economico'!E42+G106,0))))</f>
        <v>7000</v>
      </c>
      <c r="J57" s="124">
        <f>+IF('Budget Economico'!$B42=0,'Budget Economico'!L42+J106,IF('Budget Economico'!$B42=15,'Budget Economico'!J42+H106,IF('Budget Economico'!$B42=30,'Budget Economico'!H42+F106,IF('Budget Economico'!$B42=45,'Budget Economico'!F42+D106,0))))</f>
        <v>8000</v>
      </c>
      <c r="K57" s="124">
        <f>+IF('Budget Economico'!$B42=0,'Budget Economico'!M42+K106,IF('Budget Economico'!$B42=15,'Budget Economico'!K42+I106,IF('Budget Economico'!$B42=30,'Budget Economico'!I42+G106,IF('Budget Economico'!$B42=45,'Budget Economico'!G42+E106,IF('Budget Economico'!$B42=60,'Budget Economico'!E42+C106,0)))))</f>
        <v>9000</v>
      </c>
      <c r="L57" s="124">
        <f>+IF('Budget Economico'!$B42=0,'Budget Economico'!N42+L106,IF('Budget Economico'!$B42=15,'Budget Economico'!L42+K106,IF('Budget Economico'!$B42=30,'Budget Economico'!J42+H106,IF('Budget Economico'!$B42=45,'Budget Economico'!H42+F106,IF('Budget Economico'!$B42=60,'Budget Economico'!F42+D106,0)))))</f>
        <v>10000</v>
      </c>
      <c r="M57" s="124">
        <f>+IF('Budget Economico'!$B42=0,'Budget Economico'!O42+M106,IF('Budget Economico'!$B42=15,'Budget Economico'!M42+K106,IF('Budget Economico'!$B42=30,'Budget Economico'!K42+L106,IF('Budget Economico'!$B42=45,'Budget Economico'!I42+G106,IF('Budget Economico'!$B42=60,'Budget Economico'!G42+E106,IF('Budget Economico'!$B42=75,'Budget Economico'!E42+C106,0))))))</f>
        <v>11000</v>
      </c>
      <c r="N57" s="124">
        <f>+IF('Budget Economico'!$B42=0,'Budget Economico'!P42+N106,IF('Budget Economico'!$B42=15,'Budget Economico'!N42+L106,IF('Budget Economico'!$B42=30,'Budget Economico'!L42+J106,IF('Budget Economico'!$B42=45,'Budget Economico'!J42+H106,IF('Budget Economico'!$B42=60,'Budget Economico'!H42+F106,IF('Budget Economico'!$B42=75,'Budget Economico'!F42+D106,0))))))</f>
        <v>12000</v>
      </c>
      <c r="O57" s="125">
        <f>+IF('Budget Economico'!$B42=0,'Budget Economico'!Q42+O106,IF('Budget Economico'!$B42=15,'Budget Economico'!O42+M106,IF('Budget Economico'!$B44=28,'Budget Economico'!M42+K106,IF('Budget Economico'!$B1772,'Budget Economico'!K42+L106,IF('Budget Economico'!$B42=60,'Budget Economico'!I42+G106,IF('Budget Economico'!$B42=75,'Budget Economico'!G42+E106,IF('Budget Economico'!$B42=90,'Budget Economico'!E42+C106,0)))))))</f>
        <v>13000</v>
      </c>
    </row>
    <row r="58" spans="2:15" x14ac:dyDescent="0.35">
      <c r="B58" t="str">
        <f>+'Budget Economico'!A43</f>
        <v>Altri costi</v>
      </c>
      <c r="C58" s="123">
        <f>+IF('Budget Economico'!$B43=0,'Budget Economico'!E43+C107,0)</f>
        <v>1000</v>
      </c>
      <c r="D58" s="124">
        <f>+IF('Budget Economico'!$B43=0,'Budget Economico'!F43+D107,0)</f>
        <v>2000</v>
      </c>
      <c r="E58" s="124">
        <f>+IF('Budget Economico'!$B43=0,'Budget Economico'!G43+E107,IF('Budget Economico'!$B43=15,'Budget Economico'!E43+C107,0))</f>
        <v>3000</v>
      </c>
      <c r="F58" s="124">
        <f>+IF('Budget Economico'!$B43=0,'Budget Economico'!H43+F107,IF('Budget Economico'!$B43=15,'Budget Economico'!F43+D107,0))</f>
        <v>4000</v>
      </c>
      <c r="G58" s="124">
        <f>+IF('Budget Economico'!$B43=0,'Budget Economico'!I43+G107,IF('Budget Economico'!$B43=15,'Budget Economico'!G43+E107,IF('Budget Economico'!$B43=30,'Budget Economico'!E43+C107,0)))</f>
        <v>5000</v>
      </c>
      <c r="H58" s="124">
        <f>+IF('Budget Economico'!$B43=0,'Budget Economico'!J43+H107,IF('Budget Economico'!$B43=15,'Budget Economico'!H43+F107,IF('Budget Economico'!$B43=30,'Budget Economico'!F43+D107,0)))</f>
        <v>6000</v>
      </c>
      <c r="I58" s="124">
        <f>+IF('Budget Economico'!$B43=0,'Budget Economico'!K43+L107,IF('Budget Economico'!$B43=15,'Budget Economico'!I43+H107,IF('Budget Economico'!$B43=30,'Budget Economico'!G43+E107,IF('Budget Economico'!$B43=45,'Budget Economico'!E43+G107,0))))</f>
        <v>7000</v>
      </c>
      <c r="J58" s="124">
        <f>+IF('Budget Economico'!$B43=0,'Budget Economico'!L43+J107,IF('Budget Economico'!$B43=15,'Budget Economico'!J43+H107,IF('Budget Economico'!$B43=30,'Budget Economico'!H43+F107,IF('Budget Economico'!$B43=45,'Budget Economico'!F43+D107,0))))</f>
        <v>8000</v>
      </c>
      <c r="K58" s="124">
        <f>+IF('Budget Economico'!$B43=0,'Budget Economico'!M43+K107,IF('Budget Economico'!$B43=15,'Budget Economico'!K43+I107,IF('Budget Economico'!$B43=30,'Budget Economico'!I43+G107,IF('Budget Economico'!$B43=45,'Budget Economico'!G43+E107,IF('Budget Economico'!$B43=60,'Budget Economico'!E43+C107,0)))))</f>
        <v>9000</v>
      </c>
      <c r="L58" s="124">
        <f>+IF('Budget Economico'!$B43=0,'Budget Economico'!N43+L107,IF('Budget Economico'!$B43=15,'Budget Economico'!L43+K107,IF('Budget Economico'!$B43=30,'Budget Economico'!J43+H107,IF('Budget Economico'!$B43=45,'Budget Economico'!H43+F107,IF('Budget Economico'!$B43=60,'Budget Economico'!F43+D107,0)))))</f>
        <v>10000</v>
      </c>
      <c r="M58" s="124">
        <f>+IF('Budget Economico'!$B43=0,'Budget Economico'!O43+M107,IF('Budget Economico'!$B43=15,'Budget Economico'!M43+K107,IF('Budget Economico'!$B43=30,'Budget Economico'!K43+L107,IF('Budget Economico'!$B43=45,'Budget Economico'!I43+G107,IF('Budget Economico'!$B43=60,'Budget Economico'!G43+E107,IF('Budget Economico'!$B43=75,'Budget Economico'!E43+C107,0))))))</f>
        <v>11000</v>
      </c>
      <c r="N58" s="124">
        <f>+IF('Budget Economico'!$B43=0,'Budget Economico'!P43+N107,IF('Budget Economico'!$B43=15,'Budget Economico'!N43+L107,IF('Budget Economico'!$B43=30,'Budget Economico'!L43+J107,IF('Budget Economico'!$B43=45,'Budget Economico'!J43+H107,IF('Budget Economico'!$B43=60,'Budget Economico'!H43+F107,IF('Budget Economico'!$B43=75,'Budget Economico'!F43+D107,0))))))</f>
        <v>12000</v>
      </c>
      <c r="O58" s="125">
        <f>+IF('Budget Economico'!$B43=0,'Budget Economico'!Q43+O107,IF('Budget Economico'!$B43=15,'Budget Economico'!O43+M107,IF('Budget Economico'!$B45=28,'Budget Economico'!M43+K107,IF('Budget Economico'!$B1773,'Budget Economico'!K43+L107,IF('Budget Economico'!$B43=60,'Budget Economico'!I43+G107,IF('Budget Economico'!$B43=75,'Budget Economico'!G43+E107,IF('Budget Economico'!$B43=90,'Budget Economico'!E43+C107,0)))))))</f>
        <v>13000</v>
      </c>
    </row>
    <row r="59" spans="2:15" x14ac:dyDescent="0.35">
      <c r="B59" t="str">
        <f>+'Budget Economico'!A44</f>
        <v>Altri costi</v>
      </c>
      <c r="C59" s="123">
        <f>+IF('Budget Economico'!$B44=0,'Budget Economico'!E44+C108,0)</f>
        <v>1000</v>
      </c>
      <c r="D59" s="124">
        <f>+IF('Budget Economico'!$B44=0,'Budget Economico'!F44+D108,0)</f>
        <v>2000</v>
      </c>
      <c r="E59" s="124">
        <f>+IF('Budget Economico'!$B44=0,'Budget Economico'!G44+E108,IF('Budget Economico'!$B44=15,'Budget Economico'!E44+C108,0))</f>
        <v>3000</v>
      </c>
      <c r="F59" s="124">
        <f>+IF('Budget Economico'!$B44=0,'Budget Economico'!H44+F108,IF('Budget Economico'!$B44=15,'Budget Economico'!F44+D108,0))</f>
        <v>4000</v>
      </c>
      <c r="G59" s="124">
        <f>+IF('Budget Economico'!$B44=0,'Budget Economico'!I44+G108,IF('Budget Economico'!$B44=15,'Budget Economico'!G44+E108,IF('Budget Economico'!$B44=30,'Budget Economico'!E44+C108,0)))</f>
        <v>5000</v>
      </c>
      <c r="H59" s="124">
        <f>+IF('Budget Economico'!$B44=0,'Budget Economico'!J44+H108,IF('Budget Economico'!$B44=15,'Budget Economico'!H44+F108,IF('Budget Economico'!$B44=30,'Budget Economico'!F44+D108,0)))</f>
        <v>6000</v>
      </c>
      <c r="I59" s="124">
        <f>+IF('Budget Economico'!$B44=0,'Budget Economico'!K44+L108,IF('Budget Economico'!$B44=15,'Budget Economico'!I44+H108,IF('Budget Economico'!$B44=30,'Budget Economico'!G44+E108,IF('Budget Economico'!$B44=45,'Budget Economico'!E44+G108,0))))</f>
        <v>7000</v>
      </c>
      <c r="J59" s="124">
        <f>+IF('Budget Economico'!$B44=0,'Budget Economico'!L44+J108,IF('Budget Economico'!$B44=15,'Budget Economico'!J44+H108,IF('Budget Economico'!$B44=30,'Budget Economico'!H44+F108,IF('Budget Economico'!$B44=45,'Budget Economico'!F44+D108,0))))</f>
        <v>8000</v>
      </c>
      <c r="K59" s="124">
        <f>+IF('Budget Economico'!$B44=0,'Budget Economico'!M44+K108,IF('Budget Economico'!$B44=15,'Budget Economico'!K44+I108,IF('Budget Economico'!$B44=30,'Budget Economico'!I44+G108,IF('Budget Economico'!$B44=45,'Budget Economico'!G44+E108,IF('Budget Economico'!$B44=60,'Budget Economico'!E44+C108,0)))))</f>
        <v>9000</v>
      </c>
      <c r="L59" s="124">
        <f>+IF('Budget Economico'!$B44=0,'Budget Economico'!N44+L108,IF('Budget Economico'!$B44=15,'Budget Economico'!L44+K108,IF('Budget Economico'!$B44=30,'Budget Economico'!J44+H108,IF('Budget Economico'!$B44=45,'Budget Economico'!H44+F108,IF('Budget Economico'!$B44=60,'Budget Economico'!F44+D108,0)))))</f>
        <v>10000</v>
      </c>
      <c r="M59" s="124">
        <f>+IF('Budget Economico'!$B44=0,'Budget Economico'!O44+M108,IF('Budget Economico'!$B44=15,'Budget Economico'!M44+K108,IF('Budget Economico'!$B44=30,'Budget Economico'!K44+L108,IF('Budget Economico'!$B44=45,'Budget Economico'!I44+G108,IF('Budget Economico'!$B44=60,'Budget Economico'!G44+E108,IF('Budget Economico'!$B44=75,'Budget Economico'!E44+C108,0))))))</f>
        <v>11000</v>
      </c>
      <c r="N59" s="124">
        <f>+IF('Budget Economico'!$B44=0,'Budget Economico'!P44+N108,IF('Budget Economico'!$B44=15,'Budget Economico'!N44+L108,IF('Budget Economico'!$B44=30,'Budget Economico'!L44+J108,IF('Budget Economico'!$B44=45,'Budget Economico'!J44+H108,IF('Budget Economico'!$B44=60,'Budget Economico'!H44+F108,IF('Budget Economico'!$B44=75,'Budget Economico'!F44+D108,0))))))</f>
        <v>12000</v>
      </c>
      <c r="O59" s="125">
        <f>+IF('Budget Economico'!$B44=0,'Budget Economico'!Q44+O108,IF('Budget Economico'!$B44=15,'Budget Economico'!O44+M108,IF('Budget Economico'!$B46=28,'Budget Economico'!M44+K108,IF('Budget Economico'!$B1774,'Budget Economico'!K44+L108,IF('Budget Economico'!$B44=60,'Budget Economico'!I44+G108,IF('Budget Economico'!$B44=75,'Budget Economico'!G44+E108,IF('Budget Economico'!$B44=90,'Budget Economico'!E44+C108,0)))))))</f>
        <v>13000</v>
      </c>
    </row>
    <row r="60" spans="2:15" x14ac:dyDescent="0.35">
      <c r="B60" t="str">
        <f>+'Budget Economico'!A45</f>
        <v>Altri costi</v>
      </c>
      <c r="C60" s="123">
        <f>+IF('Budget Economico'!$B45=0,'Budget Economico'!E45+C109,0)</f>
        <v>1000</v>
      </c>
      <c r="D60" s="124">
        <f>+IF('Budget Economico'!$B45=0,'Budget Economico'!F45+D109,0)</f>
        <v>2000</v>
      </c>
      <c r="E60" s="124">
        <f>+IF('Budget Economico'!$B45=0,'Budget Economico'!G45+E109,IF('Budget Economico'!$B45=15,'Budget Economico'!E45+C109,0))</f>
        <v>3000</v>
      </c>
      <c r="F60" s="124">
        <f>+IF('Budget Economico'!$B45=0,'Budget Economico'!H45+F109,IF('Budget Economico'!$B45=15,'Budget Economico'!F45+D109,0))</f>
        <v>4000</v>
      </c>
      <c r="G60" s="124">
        <f>+IF('Budget Economico'!$B45=0,'Budget Economico'!I45+G109,IF('Budget Economico'!$B45=15,'Budget Economico'!G45+E109,IF('Budget Economico'!$B45=30,'Budget Economico'!E45+C109,0)))</f>
        <v>5000</v>
      </c>
      <c r="H60" s="124">
        <f>+IF('Budget Economico'!$B45=0,'Budget Economico'!J45+H109,IF('Budget Economico'!$B45=15,'Budget Economico'!H45+F109,IF('Budget Economico'!$B45=30,'Budget Economico'!F45+D109,0)))</f>
        <v>6000</v>
      </c>
      <c r="I60" s="124">
        <f>+IF('Budget Economico'!$B45=0,'Budget Economico'!K45+L109,IF('Budget Economico'!$B45=15,'Budget Economico'!I45+H109,IF('Budget Economico'!$B45=30,'Budget Economico'!G45+E109,IF('Budget Economico'!$B45=45,'Budget Economico'!E45+G109,0))))</f>
        <v>7000</v>
      </c>
      <c r="J60" s="124">
        <f>+IF('Budget Economico'!$B45=0,'Budget Economico'!L45+J109,IF('Budget Economico'!$B45=15,'Budget Economico'!J45+H109,IF('Budget Economico'!$B45=30,'Budget Economico'!H45+F109,IF('Budget Economico'!$B45=45,'Budget Economico'!F45+D109,0))))</f>
        <v>8000</v>
      </c>
      <c r="K60" s="124">
        <f>+IF('Budget Economico'!$B45=0,'Budget Economico'!M45+K109,IF('Budget Economico'!$B45=15,'Budget Economico'!K45+I109,IF('Budget Economico'!$B45=30,'Budget Economico'!I45+G109,IF('Budget Economico'!$B45=45,'Budget Economico'!G45+E109,IF('Budget Economico'!$B45=60,'Budget Economico'!E45+C109,0)))))</f>
        <v>9000</v>
      </c>
      <c r="L60" s="124">
        <f>+IF('Budget Economico'!$B45=0,'Budget Economico'!N45+L109,IF('Budget Economico'!$B45=15,'Budget Economico'!L45+K109,IF('Budget Economico'!$B45=30,'Budget Economico'!J45+H109,IF('Budget Economico'!$B45=45,'Budget Economico'!H45+F109,IF('Budget Economico'!$B45=60,'Budget Economico'!F45+D109,0)))))</f>
        <v>10000</v>
      </c>
      <c r="M60" s="124">
        <f>+IF('Budget Economico'!$B45=0,'Budget Economico'!O45+M109,IF('Budget Economico'!$B45=15,'Budget Economico'!M45+K109,IF('Budget Economico'!$B45=30,'Budget Economico'!K45+L109,IF('Budget Economico'!$B45=45,'Budget Economico'!I45+G109,IF('Budget Economico'!$B45=60,'Budget Economico'!G45+E109,IF('Budget Economico'!$B45=75,'Budget Economico'!E45+C109,0))))))</f>
        <v>11000</v>
      </c>
      <c r="N60" s="124">
        <f>+IF('Budget Economico'!$B45=0,'Budget Economico'!P45+N109,IF('Budget Economico'!$B45=15,'Budget Economico'!N45+L109,IF('Budget Economico'!$B45=30,'Budget Economico'!L45+J109,IF('Budget Economico'!$B45=45,'Budget Economico'!J45+H109,IF('Budget Economico'!$B45=60,'Budget Economico'!H45+F109,IF('Budget Economico'!$B45=75,'Budget Economico'!F45+D109,0))))))</f>
        <v>12000</v>
      </c>
      <c r="O60" s="125">
        <f>+IF('Budget Economico'!$B45=0,'Budget Economico'!Q45+O109,IF('Budget Economico'!$B45=15,'Budget Economico'!O45+M109,IF('Budget Economico'!$B47=28,'Budget Economico'!M45+K109,IF('Budget Economico'!$B1775,'Budget Economico'!K45+L109,IF('Budget Economico'!$B45=60,'Budget Economico'!I45+G109,IF('Budget Economico'!$B45=75,'Budget Economico'!G45+E109,IF('Budget Economico'!$B45=90,'Budget Economico'!E45+C109,0)))))))</f>
        <v>13000</v>
      </c>
    </row>
    <row r="61" spans="2:15" ht="15" thickBot="1" x14ac:dyDescent="0.4">
      <c r="B61" t="str">
        <f>+'Budget Economico'!A46</f>
        <v>Altri costi</v>
      </c>
      <c r="C61" s="126">
        <f>+IF('Budget Economico'!$B46=0,'Budget Economico'!E46+C110,0)</f>
        <v>1000</v>
      </c>
      <c r="D61" s="127">
        <f>+IF('Budget Economico'!$B46=0,'Budget Economico'!F46+D110,0)</f>
        <v>2000</v>
      </c>
      <c r="E61" s="127">
        <f>+IF('Budget Economico'!$B46=0,'Budget Economico'!G46+E110,IF('Budget Economico'!$B46=15,'Budget Economico'!E46+C110,0))</f>
        <v>3000</v>
      </c>
      <c r="F61" s="127">
        <f>+IF('Budget Economico'!$B46=0,'Budget Economico'!H46+F110,IF('Budget Economico'!$B46=15,'Budget Economico'!F46+D110,0))</f>
        <v>4000</v>
      </c>
      <c r="G61" s="127">
        <f>+IF('Budget Economico'!$B46=0,'Budget Economico'!I46+G110,IF('Budget Economico'!$B46=15,'Budget Economico'!G46+E110,IF('Budget Economico'!$B46=30,'Budget Economico'!E46+C110,0)))</f>
        <v>5000</v>
      </c>
      <c r="H61" s="127">
        <f>+IF('Budget Economico'!$B46=0,'Budget Economico'!J46+H110,IF('Budget Economico'!$B46=15,'Budget Economico'!H46+F110,IF('Budget Economico'!$B46=30,'Budget Economico'!F46+D110,0)))</f>
        <v>6000</v>
      </c>
      <c r="I61" s="127">
        <f>+IF('Budget Economico'!$B46=0,'Budget Economico'!K46+L110,IF('Budget Economico'!$B46=15,'Budget Economico'!I46+H110,IF('Budget Economico'!$B46=30,'Budget Economico'!G46+E110,IF('Budget Economico'!$B46=45,'Budget Economico'!E46+G110,0))))</f>
        <v>7000</v>
      </c>
      <c r="J61" s="127">
        <f>+IF('Budget Economico'!$B46=0,'Budget Economico'!L46+J110,IF('Budget Economico'!$B46=15,'Budget Economico'!J46+H110,IF('Budget Economico'!$B46=30,'Budget Economico'!H46+F110,IF('Budget Economico'!$B46=45,'Budget Economico'!F46+D110,0))))</f>
        <v>8000</v>
      </c>
      <c r="K61" s="127">
        <f>+IF('Budget Economico'!$B46=0,'Budget Economico'!M46+K110,IF('Budget Economico'!$B46=15,'Budget Economico'!K46+I110,IF('Budget Economico'!$B46=30,'Budget Economico'!I46+G110,IF('Budget Economico'!$B46=45,'Budget Economico'!G46+E110,IF('Budget Economico'!$B46=60,'Budget Economico'!E46+C110,0)))))</f>
        <v>9000</v>
      </c>
      <c r="L61" s="127">
        <f>+IF('Budget Economico'!$B46=0,'Budget Economico'!N46+L110,IF('Budget Economico'!$B46=15,'Budget Economico'!L46+K110,IF('Budget Economico'!$B46=30,'Budget Economico'!J46+H110,IF('Budget Economico'!$B46=45,'Budget Economico'!H46+F110,IF('Budget Economico'!$B46=60,'Budget Economico'!F46+D110,0)))))</f>
        <v>10000</v>
      </c>
      <c r="M61" s="127">
        <f>+IF('Budget Economico'!$B46=0,'Budget Economico'!O46+M110,IF('Budget Economico'!$B46=15,'Budget Economico'!M46+K110,IF('Budget Economico'!$B46=30,'Budget Economico'!K46+L110,IF('Budget Economico'!$B46=45,'Budget Economico'!I46+G110,IF('Budget Economico'!$B46=60,'Budget Economico'!G46+E110,IF('Budget Economico'!$B46=75,'Budget Economico'!E46+C110,0))))))</f>
        <v>11000</v>
      </c>
      <c r="N61" s="127">
        <f>+IF('Budget Economico'!$B46=0,'Budget Economico'!P46+N110,IF('Budget Economico'!$B46=15,'Budget Economico'!N46+L110,IF('Budget Economico'!$B46=30,'Budget Economico'!L46+J110,IF('Budget Economico'!$B46=45,'Budget Economico'!J46+H110,IF('Budget Economico'!$B46=60,'Budget Economico'!H46+F110,IF('Budget Economico'!$B46=75,'Budget Economico'!F46+D110,0))))))</f>
        <v>12000</v>
      </c>
      <c r="O61" s="128">
        <f>+IF('Budget Economico'!$B46=0,'Budget Economico'!Q46+O110,IF('Budget Economico'!$B46=15,'Budget Economico'!O46+M110,IF('Budget Economico'!$B48=28,'Budget Economico'!M46+K110,IF('Budget Economico'!$B1776,'Budget Economico'!K46+L110,IF('Budget Economico'!$B46=60,'Budget Economico'!I46+G110,IF('Budget Economico'!$B46=75,'Budget Economico'!G46+E110,IF('Budget Economico'!$B46=90,'Budget Economico'!E46+C110,0)))))))</f>
        <v>13000</v>
      </c>
    </row>
    <row r="62" spans="2:15" ht="15" thickTop="1" x14ac:dyDescent="0.35">
      <c r="B62" s="3" t="s">
        <v>73</v>
      </c>
      <c r="C62" s="5">
        <f>+SUM(C44:C45)</f>
        <v>0</v>
      </c>
      <c r="D62" s="5">
        <f t="shared" ref="D62:O62" si="22">+SUM(D44:D45)</f>
        <v>0</v>
      </c>
      <c r="E62" s="5">
        <f t="shared" si="22"/>
        <v>1000</v>
      </c>
      <c r="F62" s="5">
        <f t="shared" si="22"/>
        <v>3000</v>
      </c>
      <c r="G62" s="5">
        <f t="shared" si="22"/>
        <v>6000</v>
      </c>
      <c r="H62" s="5">
        <f t="shared" si="22"/>
        <v>10000</v>
      </c>
      <c r="I62" s="5">
        <f t="shared" si="22"/>
        <v>14000</v>
      </c>
      <c r="J62" s="5">
        <f t="shared" si="22"/>
        <v>18000</v>
      </c>
      <c r="K62" s="5">
        <f t="shared" si="22"/>
        <v>22000</v>
      </c>
      <c r="L62" s="5">
        <f t="shared" si="22"/>
        <v>26000</v>
      </c>
      <c r="M62" s="5">
        <f t="shared" si="22"/>
        <v>30000</v>
      </c>
      <c r="N62" s="5">
        <f t="shared" si="22"/>
        <v>34000</v>
      </c>
      <c r="O62" s="5">
        <f t="shared" si="22"/>
        <v>21000</v>
      </c>
    </row>
    <row r="63" spans="2:15" x14ac:dyDescent="0.35">
      <c r="B63" s="3" t="s">
        <v>74</v>
      </c>
      <c r="C63" s="5">
        <f>+SUM(C46:C61)</f>
        <v>9000</v>
      </c>
      <c r="D63" s="5">
        <f t="shared" ref="D63:O63" si="23">+SUM(D46:D61)</f>
        <v>18000</v>
      </c>
      <c r="E63" s="5">
        <f t="shared" si="23"/>
        <v>27000</v>
      </c>
      <c r="F63" s="5">
        <f t="shared" si="23"/>
        <v>36000</v>
      </c>
      <c r="G63" s="5">
        <f t="shared" si="23"/>
        <v>45000</v>
      </c>
      <c r="H63" s="5">
        <f t="shared" si="23"/>
        <v>54000</v>
      </c>
      <c r="I63" s="5">
        <f t="shared" si="23"/>
        <v>63000</v>
      </c>
      <c r="J63" s="5">
        <f t="shared" si="23"/>
        <v>72000</v>
      </c>
      <c r="K63" s="5">
        <f t="shared" si="23"/>
        <v>82000</v>
      </c>
      <c r="L63" s="5">
        <f t="shared" si="23"/>
        <v>92000</v>
      </c>
      <c r="M63" s="5">
        <f t="shared" si="23"/>
        <v>103000</v>
      </c>
      <c r="N63" s="5">
        <f t="shared" si="23"/>
        <v>114000</v>
      </c>
      <c r="O63" s="5">
        <f t="shared" si="23"/>
        <v>130000</v>
      </c>
    </row>
    <row r="65" spans="2:15" s="8" customFormat="1" ht="15" thickBot="1" x14ac:dyDescent="0.4">
      <c r="B65" s="8" t="s">
        <v>35</v>
      </c>
      <c r="C65" s="8" t="str">
        <f>+C43</f>
        <v>1-7 gen</v>
      </c>
      <c r="D65" s="8" t="str">
        <f t="shared" ref="D65:O65" si="24">+D43</f>
        <v>8-14 gen</v>
      </c>
      <c r="E65" s="8" t="str">
        <f t="shared" si="24"/>
        <v>15-21 gen</v>
      </c>
      <c r="F65" s="8" t="str">
        <f t="shared" si="24"/>
        <v>22-28 gen</v>
      </c>
      <c r="G65" s="8" t="str">
        <f t="shared" si="24"/>
        <v>29-4 feb</v>
      </c>
      <c r="H65" s="8" t="str">
        <f t="shared" si="24"/>
        <v>5-11 feb</v>
      </c>
      <c r="I65" s="8" t="str">
        <f t="shared" si="24"/>
        <v>12-18 feb</v>
      </c>
      <c r="J65" s="8" t="str">
        <f t="shared" si="24"/>
        <v>19-25 feb</v>
      </c>
      <c r="K65" s="8" t="str">
        <f t="shared" si="24"/>
        <v>26-4 mar</v>
      </c>
      <c r="L65" s="8" t="str">
        <f t="shared" si="24"/>
        <v>5-11 mar</v>
      </c>
      <c r="M65" s="8" t="str">
        <f t="shared" si="24"/>
        <v>12-18 mar</v>
      </c>
      <c r="N65" s="8" t="str">
        <f t="shared" si="24"/>
        <v>19-25 mar</v>
      </c>
      <c r="O65" s="8" t="str">
        <f t="shared" si="24"/>
        <v>26- 1 spr</v>
      </c>
    </row>
    <row r="66" spans="2:15" ht="15" thickTop="1" x14ac:dyDescent="0.35">
      <c r="B66" t="str">
        <f>+'Budget Economico'!A6</f>
        <v>Cliente 1</v>
      </c>
      <c r="C66" s="77">
        <f>+'Budget Economico'!$D6*'Budget Economico'!E6</f>
        <v>2200</v>
      </c>
      <c r="D66" s="78">
        <f>+'Budget Economico'!$D6*'Budget Economico'!F6</f>
        <v>4400</v>
      </c>
      <c r="E66" s="78">
        <f>+'Budget Economico'!$D6*'Budget Economico'!G6</f>
        <v>6600</v>
      </c>
      <c r="F66" s="78">
        <f>+'Budget Economico'!$D6*'Budget Economico'!H6</f>
        <v>8800</v>
      </c>
      <c r="G66" s="78">
        <f>+'Budget Economico'!$D6*'Budget Economico'!I6</f>
        <v>11000</v>
      </c>
      <c r="H66" s="78">
        <f>+'Budget Economico'!$D6*'Budget Economico'!J6</f>
        <v>13200</v>
      </c>
      <c r="I66" s="78">
        <f>+'Budget Economico'!$D6*'Budget Economico'!K6</f>
        <v>15400</v>
      </c>
      <c r="J66" s="78">
        <f>+'Budget Economico'!$D6*'Budget Economico'!L6</f>
        <v>17600</v>
      </c>
      <c r="K66" s="78">
        <f>+'Budget Economico'!$D6*'Budget Economico'!M6</f>
        <v>19800</v>
      </c>
      <c r="L66" s="78">
        <f>+'Budget Economico'!$D6*'Budget Economico'!N6</f>
        <v>22000</v>
      </c>
      <c r="M66" s="78">
        <f>+'Budget Economico'!$D6*'Budget Economico'!O6</f>
        <v>24200</v>
      </c>
      <c r="N66" s="78">
        <f>+'Budget Economico'!$D6*'Budget Economico'!P6</f>
        <v>26400</v>
      </c>
      <c r="O66" s="79">
        <f>+'Budget Economico'!$D6*'Budget Economico'!Q6</f>
        <v>28600</v>
      </c>
    </row>
    <row r="67" spans="2:15" x14ac:dyDescent="0.35">
      <c r="B67" t="str">
        <f>+'Budget Economico'!A7</f>
        <v>Cliente 2</v>
      </c>
      <c r="C67" s="80">
        <f>+'Budget Economico'!$D7*'Budget Economico'!E7</f>
        <v>2200</v>
      </c>
      <c r="D67" s="81">
        <f>+'Budget Economico'!$D7*'Budget Economico'!F7</f>
        <v>4400</v>
      </c>
      <c r="E67" s="81">
        <f>+'Budget Economico'!$D7*'Budget Economico'!G7</f>
        <v>6600</v>
      </c>
      <c r="F67" s="81">
        <f>+'Budget Economico'!$D7*'Budget Economico'!H7</f>
        <v>8800</v>
      </c>
      <c r="G67" s="81">
        <f>+'Budget Economico'!$D7*'Budget Economico'!I7</f>
        <v>11000</v>
      </c>
      <c r="H67" s="81">
        <f>+'Budget Economico'!$D7*'Budget Economico'!J7</f>
        <v>13200</v>
      </c>
      <c r="I67" s="81">
        <f>+'Budget Economico'!$D7*'Budget Economico'!K7</f>
        <v>15400</v>
      </c>
      <c r="J67" s="81">
        <f>+'Budget Economico'!$D7*'Budget Economico'!L7</f>
        <v>17600</v>
      </c>
      <c r="K67" s="81">
        <f>+'Budget Economico'!$D7*'Budget Economico'!M7</f>
        <v>19800</v>
      </c>
      <c r="L67" s="81">
        <f>+'Budget Economico'!$D7*'Budget Economico'!N7</f>
        <v>22000</v>
      </c>
      <c r="M67" s="81">
        <f>+'Budget Economico'!$D7*'Budget Economico'!O7</f>
        <v>24200</v>
      </c>
      <c r="N67" s="81">
        <f>+'Budget Economico'!$D7*'Budget Economico'!P7</f>
        <v>26400</v>
      </c>
      <c r="O67" s="82">
        <f>+'Budget Economico'!$D7*'Budget Economico'!Q7</f>
        <v>28600</v>
      </c>
    </row>
    <row r="68" spans="2:15" x14ac:dyDescent="0.35">
      <c r="B68" t="str">
        <f>+'Budget Economico'!A8</f>
        <v>Cliente 3</v>
      </c>
      <c r="C68" s="80">
        <f>+'Budget Economico'!$D8*'Budget Economico'!E8</f>
        <v>2200</v>
      </c>
      <c r="D68" s="81">
        <f>+'Budget Economico'!$D8*'Budget Economico'!F8</f>
        <v>4400</v>
      </c>
      <c r="E68" s="81">
        <f>+'Budget Economico'!$D8*'Budget Economico'!G8</f>
        <v>6600</v>
      </c>
      <c r="F68" s="81">
        <f>+'Budget Economico'!$D8*'Budget Economico'!H8</f>
        <v>8800</v>
      </c>
      <c r="G68" s="81">
        <f>+'Budget Economico'!$D8*'Budget Economico'!I8</f>
        <v>11000</v>
      </c>
      <c r="H68" s="81">
        <f>+'Budget Economico'!$D8*'Budget Economico'!J8</f>
        <v>13200</v>
      </c>
      <c r="I68" s="81">
        <f>+'Budget Economico'!$D8*'Budget Economico'!K8</f>
        <v>15400</v>
      </c>
      <c r="J68" s="81">
        <f>+'Budget Economico'!$D8*'Budget Economico'!L8</f>
        <v>17600</v>
      </c>
      <c r="K68" s="81">
        <f>+'Budget Economico'!$D8*'Budget Economico'!M8</f>
        <v>19800</v>
      </c>
      <c r="L68" s="81">
        <f>+'Budget Economico'!$D8*'Budget Economico'!N8</f>
        <v>22000</v>
      </c>
      <c r="M68" s="81">
        <f>+'Budget Economico'!$D8*'Budget Economico'!O8</f>
        <v>24200</v>
      </c>
      <c r="N68" s="81">
        <f>+'Budget Economico'!$D8*'Budget Economico'!P8</f>
        <v>26400</v>
      </c>
      <c r="O68" s="82">
        <f>+'Budget Economico'!$D8*'Budget Economico'!Q8</f>
        <v>28600</v>
      </c>
    </row>
    <row r="69" spans="2:15" x14ac:dyDescent="0.35">
      <c r="B69" t="str">
        <f>+'Budget Economico'!A9</f>
        <v>Cliente 4</v>
      </c>
      <c r="C69" s="80">
        <f>+'Budget Economico'!$D9*'Budget Economico'!E9</f>
        <v>2200</v>
      </c>
      <c r="D69" s="81">
        <f>+'Budget Economico'!$D9*'Budget Economico'!F9</f>
        <v>4400</v>
      </c>
      <c r="E69" s="81">
        <f>+'Budget Economico'!$D9*'Budget Economico'!G9</f>
        <v>6600</v>
      </c>
      <c r="F69" s="81">
        <f>+'Budget Economico'!$D9*'Budget Economico'!H9</f>
        <v>8800</v>
      </c>
      <c r="G69" s="81">
        <f>+'Budget Economico'!$D9*'Budget Economico'!I9</f>
        <v>11000</v>
      </c>
      <c r="H69" s="81">
        <f>+'Budget Economico'!$D9*'Budget Economico'!J9</f>
        <v>13200</v>
      </c>
      <c r="I69" s="81">
        <f>+'Budget Economico'!$D9*'Budget Economico'!K9</f>
        <v>15400</v>
      </c>
      <c r="J69" s="81">
        <f>+'Budget Economico'!$D9*'Budget Economico'!L9</f>
        <v>17600</v>
      </c>
      <c r="K69" s="81">
        <f>+'Budget Economico'!$D9*'Budget Economico'!M9</f>
        <v>19800</v>
      </c>
      <c r="L69" s="81">
        <f>+'Budget Economico'!$D9*'Budget Economico'!N9</f>
        <v>22000</v>
      </c>
      <c r="M69" s="81">
        <f>+'Budget Economico'!$D9*'Budget Economico'!O9</f>
        <v>24200</v>
      </c>
      <c r="N69" s="81">
        <f>+'Budget Economico'!$D9*'Budget Economico'!P9</f>
        <v>26400</v>
      </c>
      <c r="O69" s="82">
        <f>+'Budget Economico'!$D9*'Budget Economico'!Q9</f>
        <v>28600</v>
      </c>
    </row>
    <row r="70" spans="2:15" x14ac:dyDescent="0.35">
      <c r="B70" t="str">
        <f>+'Budget Economico'!A10</f>
        <v>Cliente 5</v>
      </c>
      <c r="C70" s="80">
        <f>+'Budget Economico'!$D10*'Budget Economico'!E10</f>
        <v>2200</v>
      </c>
      <c r="D70" s="81">
        <f>+'Budget Economico'!$D10*'Budget Economico'!F10</f>
        <v>4400</v>
      </c>
      <c r="E70" s="81">
        <f>+'Budget Economico'!$D10*'Budget Economico'!G10</f>
        <v>6600</v>
      </c>
      <c r="F70" s="81">
        <f>+'Budget Economico'!$D10*'Budget Economico'!H10</f>
        <v>8800</v>
      </c>
      <c r="G70" s="81">
        <f>+'Budget Economico'!$D10*'Budget Economico'!I10</f>
        <v>11000</v>
      </c>
      <c r="H70" s="81">
        <f>+'Budget Economico'!$D10*'Budget Economico'!J10</f>
        <v>13200</v>
      </c>
      <c r="I70" s="81">
        <f>+'Budget Economico'!$D10*'Budget Economico'!K10</f>
        <v>15400</v>
      </c>
      <c r="J70" s="81">
        <f>+'Budget Economico'!$D10*'Budget Economico'!L10</f>
        <v>17600</v>
      </c>
      <c r="K70" s="81">
        <f>+'Budget Economico'!$D10*'Budget Economico'!M10</f>
        <v>19800</v>
      </c>
      <c r="L70" s="81">
        <f>+'Budget Economico'!$D10*'Budget Economico'!N10</f>
        <v>22000</v>
      </c>
      <c r="M70" s="81">
        <f>+'Budget Economico'!$D10*'Budget Economico'!O10</f>
        <v>24200</v>
      </c>
      <c r="N70" s="81">
        <f>+'Budget Economico'!$D10*'Budget Economico'!P10</f>
        <v>26400</v>
      </c>
      <c r="O70" s="82">
        <f>+'Budget Economico'!$D10*'Budget Economico'!Q10</f>
        <v>28600</v>
      </c>
    </row>
    <row r="71" spans="2:15" x14ac:dyDescent="0.35">
      <c r="B71" t="str">
        <f>+'Budget Economico'!A11</f>
        <v>Cliente 6</v>
      </c>
      <c r="C71" s="80">
        <f>+'Budget Economico'!$D11*'Budget Economico'!E11</f>
        <v>2200</v>
      </c>
      <c r="D71" s="81">
        <f>+'Budget Economico'!$D11*'Budget Economico'!F11</f>
        <v>4400</v>
      </c>
      <c r="E71" s="81">
        <f>+'Budget Economico'!$D11*'Budget Economico'!G11</f>
        <v>6600</v>
      </c>
      <c r="F71" s="81">
        <f>+'Budget Economico'!$D11*'Budget Economico'!H11</f>
        <v>8800</v>
      </c>
      <c r="G71" s="81">
        <f>+'Budget Economico'!$D11*'Budget Economico'!I11</f>
        <v>11000</v>
      </c>
      <c r="H71" s="81">
        <f>+'Budget Economico'!$D11*'Budget Economico'!J11</f>
        <v>13200</v>
      </c>
      <c r="I71" s="81">
        <f>+'Budget Economico'!$D11*'Budget Economico'!K11</f>
        <v>15400</v>
      </c>
      <c r="J71" s="81">
        <f>+'Budget Economico'!$D11*'Budget Economico'!L11</f>
        <v>17600</v>
      </c>
      <c r="K71" s="81">
        <f>+'Budget Economico'!$D11*'Budget Economico'!M11</f>
        <v>19800</v>
      </c>
      <c r="L71" s="81">
        <f>+'Budget Economico'!$D11*'Budget Economico'!N11</f>
        <v>22000</v>
      </c>
      <c r="M71" s="81">
        <f>+'Budget Economico'!$D11*'Budget Economico'!O11</f>
        <v>24200</v>
      </c>
      <c r="N71" s="81">
        <f>+'Budget Economico'!$D11*'Budget Economico'!P11</f>
        <v>26400</v>
      </c>
      <c r="O71" s="82">
        <f>+'Budget Economico'!$D11*'Budget Economico'!Q11</f>
        <v>28600</v>
      </c>
    </row>
    <row r="72" spans="2:15" x14ac:dyDescent="0.35">
      <c r="B72" t="str">
        <f>+'Budget Economico'!A12</f>
        <v>Cliente 7</v>
      </c>
      <c r="C72" s="80">
        <f>+'Budget Economico'!$D12*'Budget Economico'!E12</f>
        <v>2200</v>
      </c>
      <c r="D72" s="81">
        <f>+'Budget Economico'!$D12*'Budget Economico'!F12</f>
        <v>4400</v>
      </c>
      <c r="E72" s="81">
        <f>+'Budget Economico'!$D12*'Budget Economico'!G12</f>
        <v>6600</v>
      </c>
      <c r="F72" s="81">
        <f>+'Budget Economico'!$D12*'Budget Economico'!H12</f>
        <v>8800</v>
      </c>
      <c r="G72" s="81">
        <f>+'Budget Economico'!$D12*'Budget Economico'!I12</f>
        <v>11000</v>
      </c>
      <c r="H72" s="81">
        <f>+'Budget Economico'!$D12*'Budget Economico'!J12</f>
        <v>13200</v>
      </c>
      <c r="I72" s="81">
        <f>+'Budget Economico'!$D12*'Budget Economico'!K12</f>
        <v>15400</v>
      </c>
      <c r="J72" s="81">
        <f>+'Budget Economico'!$D12*'Budget Economico'!L12</f>
        <v>17600</v>
      </c>
      <c r="K72" s="81">
        <f>+'Budget Economico'!$D12*'Budget Economico'!M12</f>
        <v>19800</v>
      </c>
      <c r="L72" s="81">
        <f>+'Budget Economico'!$D12*'Budget Economico'!N12</f>
        <v>22000</v>
      </c>
      <c r="M72" s="81">
        <f>+'Budget Economico'!$D12*'Budget Economico'!O12</f>
        <v>24200</v>
      </c>
      <c r="N72" s="81">
        <f>+'Budget Economico'!$D12*'Budget Economico'!P12</f>
        <v>26400</v>
      </c>
      <c r="O72" s="82">
        <f>+'Budget Economico'!$D12*'Budget Economico'!Q12</f>
        <v>28600</v>
      </c>
    </row>
    <row r="73" spans="2:15" x14ac:dyDescent="0.35">
      <c r="B73" t="str">
        <f>+'Budget Economico'!A13</f>
        <v>Cliente 8</v>
      </c>
      <c r="C73" s="80">
        <f>+'Budget Economico'!$D13*'Budget Economico'!E13</f>
        <v>2200</v>
      </c>
      <c r="D73" s="81">
        <f>+'Budget Economico'!$D13*'Budget Economico'!F13</f>
        <v>4400</v>
      </c>
      <c r="E73" s="81">
        <f>+'Budget Economico'!$D13*'Budget Economico'!G13</f>
        <v>6600</v>
      </c>
      <c r="F73" s="81">
        <f>+'Budget Economico'!$D13*'Budget Economico'!H13</f>
        <v>8800</v>
      </c>
      <c r="G73" s="81">
        <f>+'Budget Economico'!$D13*'Budget Economico'!I13</f>
        <v>11000</v>
      </c>
      <c r="H73" s="81">
        <f>+'Budget Economico'!$D13*'Budget Economico'!J13</f>
        <v>13200</v>
      </c>
      <c r="I73" s="81">
        <f>+'Budget Economico'!$D13*'Budget Economico'!K13</f>
        <v>15400</v>
      </c>
      <c r="J73" s="81">
        <f>+'Budget Economico'!$D13*'Budget Economico'!L13</f>
        <v>17600</v>
      </c>
      <c r="K73" s="81">
        <f>+'Budget Economico'!$D13*'Budget Economico'!M13</f>
        <v>19800</v>
      </c>
      <c r="L73" s="81">
        <f>+'Budget Economico'!$D13*'Budget Economico'!N13</f>
        <v>22000</v>
      </c>
      <c r="M73" s="81">
        <f>+'Budget Economico'!$D13*'Budget Economico'!O13</f>
        <v>24200</v>
      </c>
      <c r="N73" s="81">
        <f>+'Budget Economico'!$D13*'Budget Economico'!P13</f>
        <v>26400</v>
      </c>
      <c r="O73" s="82">
        <f>+'Budget Economico'!$D13*'Budget Economico'!Q13</f>
        <v>28600</v>
      </c>
    </row>
    <row r="74" spans="2:15" x14ac:dyDescent="0.35">
      <c r="B74" t="str">
        <f>+'Budget Economico'!A14</f>
        <v>Cliente 9</v>
      </c>
      <c r="C74" s="80">
        <f>+'Budget Economico'!$D14*'Budget Economico'!E14</f>
        <v>2200</v>
      </c>
      <c r="D74" s="81">
        <f>+'Budget Economico'!$D14*'Budget Economico'!F14</f>
        <v>4400</v>
      </c>
      <c r="E74" s="81">
        <f>+'Budget Economico'!$D14*'Budget Economico'!G14</f>
        <v>6600</v>
      </c>
      <c r="F74" s="81">
        <f>+'Budget Economico'!$D14*'Budget Economico'!H14</f>
        <v>8800</v>
      </c>
      <c r="G74" s="81">
        <f>+'Budget Economico'!$D14*'Budget Economico'!I14</f>
        <v>11000</v>
      </c>
      <c r="H74" s="81">
        <f>+'Budget Economico'!$D14*'Budget Economico'!J14</f>
        <v>13200</v>
      </c>
      <c r="I74" s="81">
        <f>+'Budget Economico'!$D14*'Budget Economico'!K14</f>
        <v>15400</v>
      </c>
      <c r="J74" s="81">
        <f>+'Budget Economico'!$D14*'Budget Economico'!L14</f>
        <v>17600</v>
      </c>
      <c r="K74" s="81">
        <f>+'Budget Economico'!$D14*'Budget Economico'!M14</f>
        <v>19800</v>
      </c>
      <c r="L74" s="81">
        <f>+'Budget Economico'!$D14*'Budget Economico'!N14</f>
        <v>22000</v>
      </c>
      <c r="M74" s="81">
        <f>+'Budget Economico'!$D14*'Budget Economico'!O14</f>
        <v>24200</v>
      </c>
      <c r="N74" s="81">
        <f>+'Budget Economico'!$D14*'Budget Economico'!P14</f>
        <v>26400</v>
      </c>
      <c r="O74" s="82">
        <f>+'Budget Economico'!$D14*'Budget Economico'!Q14</f>
        <v>28600</v>
      </c>
    </row>
    <row r="75" spans="2:15" ht="15" thickBot="1" x14ac:dyDescent="0.4">
      <c r="B75" t="str">
        <f>+'Budget Economico'!A15</f>
        <v>Cliente 10</v>
      </c>
      <c r="C75" s="83">
        <f>+'Budget Economico'!$D15*'Budget Economico'!E15</f>
        <v>2200</v>
      </c>
      <c r="D75" s="84">
        <f>+'Budget Economico'!$D15*'Budget Economico'!F15</f>
        <v>4400</v>
      </c>
      <c r="E75" s="84">
        <f>+'Budget Economico'!$D15*'Budget Economico'!G15</f>
        <v>6600</v>
      </c>
      <c r="F75" s="84">
        <f>+'Budget Economico'!$D15*'Budget Economico'!H15</f>
        <v>8800</v>
      </c>
      <c r="G75" s="84">
        <f>+'Budget Economico'!$D15*'Budget Economico'!I15</f>
        <v>11000</v>
      </c>
      <c r="H75" s="84">
        <f>+'Budget Economico'!$D15*'Budget Economico'!J15</f>
        <v>13200</v>
      </c>
      <c r="I75" s="84">
        <f>+'Budget Economico'!$D15*'Budget Economico'!K15</f>
        <v>15400</v>
      </c>
      <c r="J75" s="84">
        <f>+'Budget Economico'!$D15*'Budget Economico'!L15</f>
        <v>17600</v>
      </c>
      <c r="K75" s="84">
        <f>+'Budget Economico'!$D15*'Budget Economico'!M15</f>
        <v>19800</v>
      </c>
      <c r="L75" s="84">
        <f>+'Budget Economico'!$D15*'Budget Economico'!N15</f>
        <v>22000</v>
      </c>
      <c r="M75" s="84">
        <f>+'Budget Economico'!$D15*'Budget Economico'!O15</f>
        <v>24200</v>
      </c>
      <c r="N75" s="84">
        <f>+'Budget Economico'!$D15*'Budget Economico'!P15</f>
        <v>26400</v>
      </c>
      <c r="O75" s="85">
        <f>+'Budget Economico'!$D15*'Budget Economico'!Q15</f>
        <v>28600</v>
      </c>
    </row>
    <row r="76" spans="2:15" ht="15" thickTop="1" x14ac:dyDescent="0.35">
      <c r="B76" s="3" t="s">
        <v>197</v>
      </c>
      <c r="C76" s="5">
        <f>SUM(C66:C75)</f>
        <v>22000</v>
      </c>
      <c r="D76" s="5">
        <f t="shared" ref="D76:O76" si="25">SUM(D66:D75)</f>
        <v>44000</v>
      </c>
      <c r="E76" s="5">
        <f t="shared" si="25"/>
        <v>66000</v>
      </c>
      <c r="F76" s="5">
        <f t="shared" si="25"/>
        <v>88000</v>
      </c>
      <c r="G76" s="5">
        <f t="shared" si="25"/>
        <v>110000</v>
      </c>
      <c r="H76" s="5">
        <f t="shared" si="25"/>
        <v>132000</v>
      </c>
      <c r="I76" s="5">
        <f t="shared" si="25"/>
        <v>154000</v>
      </c>
      <c r="J76" s="5">
        <f t="shared" si="25"/>
        <v>176000</v>
      </c>
      <c r="K76" s="5">
        <f t="shared" si="25"/>
        <v>198000</v>
      </c>
      <c r="L76" s="5">
        <f t="shared" si="25"/>
        <v>220000</v>
      </c>
      <c r="M76" s="5">
        <f t="shared" si="25"/>
        <v>242000</v>
      </c>
      <c r="N76" s="5">
        <f t="shared" si="25"/>
        <v>264000</v>
      </c>
      <c r="O76" s="5">
        <f t="shared" si="25"/>
        <v>286000</v>
      </c>
    </row>
    <row r="77" spans="2:15" x14ac:dyDescent="0.35">
      <c r="B77" s="3"/>
      <c r="C77" s="5"/>
      <c r="D77" s="5"/>
      <c r="E77" s="5"/>
      <c r="F77" s="5"/>
      <c r="G77" s="5"/>
      <c r="H77" s="5"/>
      <c r="I77" s="5"/>
      <c r="J77" s="5"/>
      <c r="K77" s="5"/>
      <c r="L77" s="5"/>
      <c r="M77" s="5"/>
      <c r="N77" s="5"/>
      <c r="O77" s="5"/>
    </row>
    <row r="78" spans="2:15" s="8" customFormat="1" ht="15" thickBot="1" x14ac:dyDescent="0.4">
      <c r="B78" s="8" t="s">
        <v>36</v>
      </c>
      <c r="C78" s="8" t="str">
        <f t="shared" ref="C78:O78" si="26">+C2</f>
        <v>1-7 gen</v>
      </c>
      <c r="D78" s="8" t="str">
        <f t="shared" si="26"/>
        <v>8-14 gen</v>
      </c>
      <c r="E78" s="8" t="str">
        <f t="shared" si="26"/>
        <v>15-21 gen</v>
      </c>
      <c r="F78" s="8" t="str">
        <f t="shared" si="26"/>
        <v>22-28 gen</v>
      </c>
      <c r="G78" s="8" t="str">
        <f t="shared" si="26"/>
        <v>29-4 feb</v>
      </c>
      <c r="H78" s="8" t="str">
        <f t="shared" si="26"/>
        <v>5-11 feb</v>
      </c>
      <c r="I78" s="8" t="str">
        <f t="shared" si="26"/>
        <v>12-18 feb</v>
      </c>
      <c r="J78" s="8" t="str">
        <f t="shared" si="26"/>
        <v>19-25 feb</v>
      </c>
      <c r="K78" s="8" t="str">
        <f t="shared" si="26"/>
        <v>26-4 mar</v>
      </c>
      <c r="L78" s="8" t="str">
        <f t="shared" si="26"/>
        <v>5-11 mar</v>
      </c>
      <c r="M78" s="8" t="str">
        <f t="shared" si="26"/>
        <v>12-18 mar</v>
      </c>
      <c r="N78" s="8" t="str">
        <f t="shared" si="26"/>
        <v>19-25 mar</v>
      </c>
      <c r="O78" s="8" t="str">
        <f t="shared" si="26"/>
        <v>26- 1 spr</v>
      </c>
    </row>
    <row r="79" spans="2:15" ht="15" thickTop="1" x14ac:dyDescent="0.35">
      <c r="B79" t="str">
        <f>+B31</f>
        <v>Fornitore 1</v>
      </c>
      <c r="C79" s="77">
        <f>+'Budget Economico'!E18*'Budget Economico'!$D18</f>
        <v>1320</v>
      </c>
      <c r="D79" s="78">
        <f>+'Budget Economico'!F18*'Budget Economico'!$D18</f>
        <v>3300</v>
      </c>
      <c r="E79" s="78">
        <f>+'Budget Economico'!G18*'Budget Economico'!$D18</f>
        <v>5280</v>
      </c>
      <c r="F79" s="78">
        <f>+'Budget Economico'!H18*'Budget Economico'!$D18</f>
        <v>7260</v>
      </c>
      <c r="G79" s="78">
        <f>+'Budget Economico'!I18*'Budget Economico'!$D18</f>
        <v>9240</v>
      </c>
      <c r="H79" s="78">
        <f>+'Budget Economico'!J18*'Budget Economico'!$D18</f>
        <v>11220</v>
      </c>
      <c r="I79" s="78">
        <f>+'Budget Economico'!K18*'Budget Economico'!$D18</f>
        <v>13200</v>
      </c>
      <c r="J79" s="78">
        <f>+'Budget Economico'!L18*'Budget Economico'!$D18</f>
        <v>15180</v>
      </c>
      <c r="K79" s="78">
        <f>+'Budget Economico'!M18*'Budget Economico'!$D18</f>
        <v>17160</v>
      </c>
      <c r="L79" s="78">
        <f>+'Budget Economico'!N18*'Budget Economico'!$D18</f>
        <v>19140</v>
      </c>
      <c r="M79" s="78">
        <f>+'Budget Economico'!O18*'Budget Economico'!$D18</f>
        <v>21120</v>
      </c>
      <c r="N79" s="78">
        <f>+'Budget Economico'!P18*'Budget Economico'!$D18</f>
        <v>23100</v>
      </c>
      <c r="O79" s="79">
        <f>+'Budget Economico'!Q18*'Budget Economico'!$D18</f>
        <v>25080</v>
      </c>
    </row>
    <row r="80" spans="2:15" x14ac:dyDescent="0.35">
      <c r="B80" t="str">
        <f t="shared" ref="B80:B88" si="27">+B32</f>
        <v>Fornitore 2</v>
      </c>
      <c r="C80" s="80">
        <f>+'Budget Economico'!E19*'Budget Economico'!$D19</f>
        <v>1320</v>
      </c>
      <c r="D80" s="81">
        <f>+'Budget Economico'!F19*'Budget Economico'!$D19</f>
        <v>3300</v>
      </c>
      <c r="E80" s="81">
        <f>+'Budget Economico'!G19*'Budget Economico'!$D19</f>
        <v>5280</v>
      </c>
      <c r="F80" s="81">
        <f>+'Budget Economico'!H19*'Budget Economico'!$D19</f>
        <v>7260</v>
      </c>
      <c r="G80" s="81">
        <f>+'Budget Economico'!I19*'Budget Economico'!$D19</f>
        <v>9240</v>
      </c>
      <c r="H80" s="81">
        <f>+'Budget Economico'!J19*'Budget Economico'!$D19</f>
        <v>11220</v>
      </c>
      <c r="I80" s="81">
        <f>+'Budget Economico'!K19*'Budget Economico'!$D19</f>
        <v>13200</v>
      </c>
      <c r="J80" s="81">
        <f>+'Budget Economico'!L19*'Budget Economico'!$D19</f>
        <v>15180</v>
      </c>
      <c r="K80" s="81">
        <f>+'Budget Economico'!M19*'Budget Economico'!$D19</f>
        <v>17160</v>
      </c>
      <c r="L80" s="81">
        <f>+'Budget Economico'!N19*'Budget Economico'!$D19</f>
        <v>19140</v>
      </c>
      <c r="M80" s="81">
        <f>+'Budget Economico'!O19*'Budget Economico'!$D19</f>
        <v>21120</v>
      </c>
      <c r="N80" s="81">
        <f>+'Budget Economico'!P19*'Budget Economico'!$D19</f>
        <v>23100</v>
      </c>
      <c r="O80" s="82">
        <f>+'Budget Economico'!Q19*'Budget Economico'!$D19</f>
        <v>25080</v>
      </c>
    </row>
    <row r="81" spans="2:15" x14ac:dyDescent="0.35">
      <c r="B81" t="str">
        <f t="shared" si="27"/>
        <v>Fornitore 3</v>
      </c>
      <c r="C81" s="80">
        <f>+'Budget Economico'!E20*'Budget Economico'!$D20</f>
        <v>1320</v>
      </c>
      <c r="D81" s="81">
        <f>+'Budget Economico'!F20*'Budget Economico'!$D20</f>
        <v>3300</v>
      </c>
      <c r="E81" s="81">
        <f>+'Budget Economico'!G20*'Budget Economico'!$D20</f>
        <v>5280</v>
      </c>
      <c r="F81" s="81">
        <f>+'Budget Economico'!H20*'Budget Economico'!$D20</f>
        <v>7260</v>
      </c>
      <c r="G81" s="81">
        <f>+'Budget Economico'!I20*'Budget Economico'!$D20</f>
        <v>9240</v>
      </c>
      <c r="H81" s="81">
        <f>+'Budget Economico'!J20*'Budget Economico'!$D20</f>
        <v>11220</v>
      </c>
      <c r="I81" s="81">
        <f>+'Budget Economico'!K20*'Budget Economico'!$D20</f>
        <v>13200</v>
      </c>
      <c r="J81" s="81">
        <f>+'Budget Economico'!L20*'Budget Economico'!$D20</f>
        <v>15180</v>
      </c>
      <c r="K81" s="81">
        <f>+'Budget Economico'!M20*'Budget Economico'!$D20</f>
        <v>17160</v>
      </c>
      <c r="L81" s="81">
        <f>+'Budget Economico'!N20*'Budget Economico'!$D20</f>
        <v>19140</v>
      </c>
      <c r="M81" s="81">
        <f>+'Budget Economico'!O20*'Budget Economico'!$D20</f>
        <v>21120</v>
      </c>
      <c r="N81" s="81">
        <f>+'Budget Economico'!P20*'Budget Economico'!$D20</f>
        <v>23100</v>
      </c>
      <c r="O81" s="82">
        <f>+'Budget Economico'!Q20*'Budget Economico'!$D20</f>
        <v>25080</v>
      </c>
    </row>
    <row r="82" spans="2:15" x14ac:dyDescent="0.35">
      <c r="B82" t="str">
        <f t="shared" si="27"/>
        <v>Fornitore 4</v>
      </c>
      <c r="C82" s="80">
        <f>+'Budget Economico'!E21*'Budget Economico'!$D21</f>
        <v>1320</v>
      </c>
      <c r="D82" s="81">
        <f>+'Budget Economico'!F21*'Budget Economico'!$D21</f>
        <v>3300</v>
      </c>
      <c r="E82" s="81">
        <f>+'Budget Economico'!G21*'Budget Economico'!$D21</f>
        <v>5280</v>
      </c>
      <c r="F82" s="81">
        <f>+'Budget Economico'!H21*'Budget Economico'!$D21</f>
        <v>7260</v>
      </c>
      <c r="G82" s="81">
        <f>+'Budget Economico'!I21*'Budget Economico'!$D21</f>
        <v>9240</v>
      </c>
      <c r="H82" s="81">
        <f>+'Budget Economico'!J21*'Budget Economico'!$D21</f>
        <v>11220</v>
      </c>
      <c r="I82" s="81">
        <f>+'Budget Economico'!K21*'Budget Economico'!$D21</f>
        <v>13200</v>
      </c>
      <c r="J82" s="81">
        <f>+'Budget Economico'!L21*'Budget Economico'!$D21</f>
        <v>15180</v>
      </c>
      <c r="K82" s="81">
        <f>+'Budget Economico'!M21*'Budget Economico'!$D21</f>
        <v>17160</v>
      </c>
      <c r="L82" s="81">
        <f>+'Budget Economico'!N21*'Budget Economico'!$D21</f>
        <v>19140</v>
      </c>
      <c r="M82" s="81">
        <f>+'Budget Economico'!O21*'Budget Economico'!$D21</f>
        <v>21120</v>
      </c>
      <c r="N82" s="81">
        <f>+'Budget Economico'!P21*'Budget Economico'!$D21</f>
        <v>23100</v>
      </c>
      <c r="O82" s="82">
        <f>+'Budget Economico'!Q21*'Budget Economico'!$D21</f>
        <v>25080</v>
      </c>
    </row>
    <row r="83" spans="2:15" x14ac:dyDescent="0.35">
      <c r="B83" t="str">
        <f t="shared" si="27"/>
        <v>Fornitore 5</v>
      </c>
      <c r="C83" s="80">
        <f>+'Budget Economico'!E22*'Budget Economico'!$D22</f>
        <v>1320</v>
      </c>
      <c r="D83" s="81">
        <f>+'Budget Economico'!F22*'Budget Economico'!$D22</f>
        <v>3300</v>
      </c>
      <c r="E83" s="81">
        <f>+'Budget Economico'!G22*'Budget Economico'!$D22</f>
        <v>5280</v>
      </c>
      <c r="F83" s="81">
        <f>+'Budget Economico'!H22*'Budget Economico'!$D22</f>
        <v>7260</v>
      </c>
      <c r="G83" s="81">
        <f>+'Budget Economico'!I22*'Budget Economico'!$D22</f>
        <v>9240</v>
      </c>
      <c r="H83" s="81">
        <f>+'Budget Economico'!J22*'Budget Economico'!$D22</f>
        <v>11220</v>
      </c>
      <c r="I83" s="81">
        <f>+'Budget Economico'!K22*'Budget Economico'!$D22</f>
        <v>13200</v>
      </c>
      <c r="J83" s="81">
        <f>+'Budget Economico'!L22*'Budget Economico'!$D22</f>
        <v>15180</v>
      </c>
      <c r="K83" s="81">
        <f>+'Budget Economico'!M22*'Budget Economico'!$D22</f>
        <v>17160</v>
      </c>
      <c r="L83" s="81">
        <f>+'Budget Economico'!N22*'Budget Economico'!$D22</f>
        <v>19140</v>
      </c>
      <c r="M83" s="81">
        <f>+'Budget Economico'!O22*'Budget Economico'!$D22</f>
        <v>21120</v>
      </c>
      <c r="N83" s="81">
        <f>+'Budget Economico'!P22*'Budget Economico'!$D22</f>
        <v>23100</v>
      </c>
      <c r="O83" s="82">
        <f>+'Budget Economico'!Q22*'Budget Economico'!$D22</f>
        <v>25080</v>
      </c>
    </row>
    <row r="84" spans="2:15" x14ac:dyDescent="0.35">
      <c r="B84" t="str">
        <f t="shared" si="27"/>
        <v>Fornitore 6</v>
      </c>
      <c r="C84" s="80">
        <f>+'Budget Economico'!E23*'Budget Economico'!$D23</f>
        <v>1320</v>
      </c>
      <c r="D84" s="81">
        <f>+'Budget Economico'!F23*'Budget Economico'!$D23</f>
        <v>3300</v>
      </c>
      <c r="E84" s="81">
        <f>+'Budget Economico'!G23*'Budget Economico'!$D23</f>
        <v>5280</v>
      </c>
      <c r="F84" s="81">
        <f>+'Budget Economico'!H23*'Budget Economico'!$D23</f>
        <v>7260</v>
      </c>
      <c r="G84" s="81">
        <f>+'Budget Economico'!I23*'Budget Economico'!$D23</f>
        <v>9240</v>
      </c>
      <c r="H84" s="81">
        <f>+'Budget Economico'!J23*'Budget Economico'!$D23</f>
        <v>11220</v>
      </c>
      <c r="I84" s="81">
        <f>+'Budget Economico'!K23*'Budget Economico'!$D23</f>
        <v>13200</v>
      </c>
      <c r="J84" s="81">
        <f>+'Budget Economico'!L23*'Budget Economico'!$D23</f>
        <v>15180</v>
      </c>
      <c r="K84" s="81">
        <f>+'Budget Economico'!M23*'Budget Economico'!$D23</f>
        <v>17160</v>
      </c>
      <c r="L84" s="81">
        <f>+'Budget Economico'!N23*'Budget Economico'!$D23</f>
        <v>19140</v>
      </c>
      <c r="M84" s="81">
        <f>+'Budget Economico'!O23*'Budget Economico'!$D23</f>
        <v>21120</v>
      </c>
      <c r="N84" s="81">
        <f>+'Budget Economico'!P23*'Budget Economico'!$D23</f>
        <v>23100</v>
      </c>
      <c r="O84" s="82">
        <f>+'Budget Economico'!Q23*'Budget Economico'!$D23</f>
        <v>25080</v>
      </c>
    </row>
    <row r="85" spans="2:15" x14ac:dyDescent="0.35">
      <c r="B85" t="str">
        <f t="shared" si="27"/>
        <v>Fornitore 7</v>
      </c>
      <c r="C85" s="80">
        <f>+'Budget Economico'!E24*'Budget Economico'!$D24</f>
        <v>1320</v>
      </c>
      <c r="D85" s="81">
        <f>+'Budget Economico'!F24*'Budget Economico'!$D24</f>
        <v>3300</v>
      </c>
      <c r="E85" s="81">
        <f>+'Budget Economico'!G24*'Budget Economico'!$D24</f>
        <v>5280</v>
      </c>
      <c r="F85" s="81">
        <f>+'Budget Economico'!H24*'Budget Economico'!$D24</f>
        <v>7260</v>
      </c>
      <c r="G85" s="81">
        <f>+'Budget Economico'!I24*'Budget Economico'!$D24</f>
        <v>9240</v>
      </c>
      <c r="H85" s="81">
        <f>+'Budget Economico'!J24*'Budget Economico'!$D24</f>
        <v>11220</v>
      </c>
      <c r="I85" s="81">
        <f>+'Budget Economico'!K24*'Budget Economico'!$D24</f>
        <v>13200</v>
      </c>
      <c r="J85" s="81">
        <f>+'Budget Economico'!L24*'Budget Economico'!$D24</f>
        <v>15180</v>
      </c>
      <c r="K85" s="81">
        <f>+'Budget Economico'!M24*'Budget Economico'!$D24</f>
        <v>17160</v>
      </c>
      <c r="L85" s="81">
        <f>+'Budget Economico'!N24*'Budget Economico'!$D24</f>
        <v>19140</v>
      </c>
      <c r="M85" s="81">
        <f>+'Budget Economico'!O24*'Budget Economico'!$D24</f>
        <v>21120</v>
      </c>
      <c r="N85" s="81">
        <f>+'Budget Economico'!P24*'Budget Economico'!$D24</f>
        <v>23100</v>
      </c>
      <c r="O85" s="82">
        <f>+'Budget Economico'!Q24*'Budget Economico'!$D24</f>
        <v>25080</v>
      </c>
    </row>
    <row r="86" spans="2:15" x14ac:dyDescent="0.35">
      <c r="B86" t="str">
        <f t="shared" si="27"/>
        <v>Fornitore 8</v>
      </c>
      <c r="C86" s="80">
        <f>+'Budget Economico'!E25*'Budget Economico'!$D25</f>
        <v>1320</v>
      </c>
      <c r="D86" s="81">
        <f>+'Budget Economico'!F25*'Budget Economico'!$D25</f>
        <v>3300</v>
      </c>
      <c r="E86" s="81">
        <f>+'Budget Economico'!G25*'Budget Economico'!$D25</f>
        <v>5280</v>
      </c>
      <c r="F86" s="81">
        <f>+'Budget Economico'!H25*'Budget Economico'!$D25</f>
        <v>7260</v>
      </c>
      <c r="G86" s="81">
        <f>+'Budget Economico'!I25*'Budget Economico'!$D25</f>
        <v>9240</v>
      </c>
      <c r="H86" s="81">
        <f>+'Budget Economico'!J25*'Budget Economico'!$D25</f>
        <v>11220</v>
      </c>
      <c r="I86" s="81">
        <f>+'Budget Economico'!K25*'Budget Economico'!$D25</f>
        <v>13200</v>
      </c>
      <c r="J86" s="81">
        <f>+'Budget Economico'!L25*'Budget Economico'!$D25</f>
        <v>15180</v>
      </c>
      <c r="K86" s="81">
        <f>+'Budget Economico'!M25*'Budget Economico'!$D25</f>
        <v>17160</v>
      </c>
      <c r="L86" s="81">
        <f>+'Budget Economico'!N25*'Budget Economico'!$D25</f>
        <v>19140</v>
      </c>
      <c r="M86" s="81">
        <f>+'Budget Economico'!O25*'Budget Economico'!$D25</f>
        <v>21120</v>
      </c>
      <c r="N86" s="81">
        <f>+'Budget Economico'!P25*'Budget Economico'!$D25</f>
        <v>23100</v>
      </c>
      <c r="O86" s="82">
        <f>+'Budget Economico'!Q25*'Budget Economico'!$D25</f>
        <v>25080</v>
      </c>
    </row>
    <row r="87" spans="2:15" x14ac:dyDescent="0.35">
      <c r="B87" t="str">
        <f t="shared" si="27"/>
        <v>Fornitore 9</v>
      </c>
      <c r="C87" s="80">
        <f>+'Budget Economico'!E26*'Budget Economico'!$D26</f>
        <v>1320</v>
      </c>
      <c r="D87" s="81">
        <f>+'Budget Economico'!F26*'Budget Economico'!$D26</f>
        <v>3300</v>
      </c>
      <c r="E87" s="81">
        <f>+'Budget Economico'!G26*'Budget Economico'!$D26</f>
        <v>5280</v>
      </c>
      <c r="F87" s="81">
        <f>+'Budget Economico'!H26*'Budget Economico'!$D26</f>
        <v>7260</v>
      </c>
      <c r="G87" s="81">
        <f>+'Budget Economico'!I26*'Budget Economico'!$D26</f>
        <v>9240</v>
      </c>
      <c r="H87" s="81">
        <f>+'Budget Economico'!J26*'Budget Economico'!$D26</f>
        <v>11220</v>
      </c>
      <c r="I87" s="81">
        <f>+'Budget Economico'!K26*'Budget Economico'!$D26</f>
        <v>13200</v>
      </c>
      <c r="J87" s="81">
        <f>+'Budget Economico'!L26*'Budget Economico'!$D26</f>
        <v>15180</v>
      </c>
      <c r="K87" s="81">
        <f>+'Budget Economico'!M26*'Budget Economico'!$D26</f>
        <v>17160</v>
      </c>
      <c r="L87" s="81">
        <f>+'Budget Economico'!N26*'Budget Economico'!$D26</f>
        <v>19140</v>
      </c>
      <c r="M87" s="81">
        <f>+'Budget Economico'!O26*'Budget Economico'!$D26</f>
        <v>21120</v>
      </c>
      <c r="N87" s="81">
        <f>+'Budget Economico'!P26*'Budget Economico'!$D26</f>
        <v>23100</v>
      </c>
      <c r="O87" s="82">
        <f>+'Budget Economico'!Q26*'Budget Economico'!$D26</f>
        <v>25080</v>
      </c>
    </row>
    <row r="88" spans="2:15" ht="15" thickBot="1" x14ac:dyDescent="0.4">
      <c r="B88" t="str">
        <f t="shared" si="27"/>
        <v>Fornitore 10</v>
      </c>
      <c r="C88" s="83">
        <f>+'Budget Economico'!E27*'Budget Economico'!$D27</f>
        <v>1320</v>
      </c>
      <c r="D88" s="84">
        <f>+'Budget Economico'!F27*'Budget Economico'!$D27</f>
        <v>3300</v>
      </c>
      <c r="E88" s="84">
        <f>+'Budget Economico'!G27*'Budget Economico'!$D27</f>
        <v>5280</v>
      </c>
      <c r="F88" s="84">
        <f>+'Budget Economico'!H27*'Budget Economico'!$D27</f>
        <v>7260</v>
      </c>
      <c r="G88" s="84">
        <f>+'Budget Economico'!I27*'Budget Economico'!$D27</f>
        <v>9240</v>
      </c>
      <c r="H88" s="84">
        <f>+'Budget Economico'!J27*'Budget Economico'!$D27</f>
        <v>11220</v>
      </c>
      <c r="I88" s="84">
        <f>+'Budget Economico'!K27*'Budget Economico'!$D27</f>
        <v>13200</v>
      </c>
      <c r="J88" s="84">
        <f>+'Budget Economico'!L27*'Budget Economico'!$D27</f>
        <v>15180</v>
      </c>
      <c r="K88" s="84">
        <f>+'Budget Economico'!M27*'Budget Economico'!$D27</f>
        <v>17160</v>
      </c>
      <c r="L88" s="84">
        <f>+'Budget Economico'!N27*'Budget Economico'!$D27</f>
        <v>19140</v>
      </c>
      <c r="M88" s="84">
        <f>+'Budget Economico'!O27*'Budget Economico'!$D27</f>
        <v>21120</v>
      </c>
      <c r="N88" s="84">
        <f>+'Budget Economico'!P27*'Budget Economico'!$D27</f>
        <v>23100</v>
      </c>
      <c r="O88" s="85">
        <f>+'Budget Economico'!Q27*'Budget Economico'!$D27</f>
        <v>25080</v>
      </c>
    </row>
    <row r="89" spans="2:15" ht="15" thickTop="1" x14ac:dyDescent="0.35">
      <c r="B89" s="3" t="s">
        <v>199</v>
      </c>
      <c r="C89" s="5">
        <f>SUM(C79:C88)</f>
        <v>13200</v>
      </c>
      <c r="D89" s="5">
        <f t="shared" ref="D89:O89" si="28">SUM(D79:D88)</f>
        <v>33000</v>
      </c>
      <c r="E89" s="5">
        <f t="shared" si="28"/>
        <v>52800</v>
      </c>
      <c r="F89" s="5">
        <f t="shared" si="28"/>
        <v>72600</v>
      </c>
      <c r="G89" s="5">
        <f t="shared" si="28"/>
        <v>92400</v>
      </c>
      <c r="H89" s="5">
        <f t="shared" si="28"/>
        <v>112200</v>
      </c>
      <c r="I89" s="5">
        <f t="shared" si="28"/>
        <v>132000</v>
      </c>
      <c r="J89" s="5">
        <f t="shared" si="28"/>
        <v>151800</v>
      </c>
      <c r="K89" s="5">
        <f t="shared" si="28"/>
        <v>171600</v>
      </c>
      <c r="L89" s="5">
        <f t="shared" si="28"/>
        <v>191400</v>
      </c>
      <c r="M89" s="5">
        <f t="shared" si="28"/>
        <v>211200</v>
      </c>
      <c r="N89" s="5">
        <f t="shared" si="28"/>
        <v>231000</v>
      </c>
      <c r="O89" s="5">
        <f t="shared" si="28"/>
        <v>250800</v>
      </c>
    </row>
    <row r="92" spans="2:15" ht="15" thickBot="1" x14ac:dyDescent="0.4">
      <c r="B92" s="8" t="s">
        <v>36</v>
      </c>
      <c r="C92" t="str">
        <f>+C78</f>
        <v>1-7 gen</v>
      </c>
      <c r="D92" t="str">
        <f t="shared" ref="D92:O92" si="29">+D78</f>
        <v>8-14 gen</v>
      </c>
      <c r="E92" t="str">
        <f t="shared" si="29"/>
        <v>15-21 gen</v>
      </c>
      <c r="F92" t="str">
        <f t="shared" si="29"/>
        <v>22-28 gen</v>
      </c>
      <c r="G92" t="str">
        <f t="shared" si="29"/>
        <v>29-4 feb</v>
      </c>
      <c r="H92" t="str">
        <f t="shared" si="29"/>
        <v>5-11 feb</v>
      </c>
      <c r="I92" t="str">
        <f t="shared" si="29"/>
        <v>12-18 feb</v>
      </c>
      <c r="J92" t="str">
        <f t="shared" si="29"/>
        <v>19-25 feb</v>
      </c>
      <c r="K92" t="str">
        <f t="shared" si="29"/>
        <v>26-4 mar</v>
      </c>
      <c r="L92" t="str">
        <f t="shared" si="29"/>
        <v>5-11 mar</v>
      </c>
      <c r="M92" t="str">
        <f t="shared" si="29"/>
        <v>12-18 mar</v>
      </c>
      <c r="N92" t="str">
        <f t="shared" si="29"/>
        <v>19-25 mar</v>
      </c>
      <c r="O92" t="str">
        <f t="shared" si="29"/>
        <v>26- 1 spr</v>
      </c>
    </row>
    <row r="93" spans="2:15" ht="15" thickTop="1" x14ac:dyDescent="0.35">
      <c r="B93" t="str">
        <f>+B44</f>
        <v>Utenza 1</v>
      </c>
      <c r="C93" s="77">
        <f>+'Budget Economico'!E29*'Budget Economico'!$D29</f>
        <v>0</v>
      </c>
      <c r="D93" s="78">
        <f>+'Budget Economico'!F29*'Budget Economico'!$D29</f>
        <v>0</v>
      </c>
      <c r="E93" s="78">
        <f>+'Budget Economico'!G29*'Budget Economico'!$D29</f>
        <v>0</v>
      </c>
      <c r="F93" s="78">
        <f>+'Budget Economico'!H29*'Budget Economico'!$D29</f>
        <v>0</v>
      </c>
      <c r="G93" s="78">
        <f>+'Budget Economico'!I29*'Budget Economico'!$D29</f>
        <v>0</v>
      </c>
      <c r="H93" s="78">
        <f>+'Budget Economico'!J29*'Budget Economico'!$D29</f>
        <v>0</v>
      </c>
      <c r="I93" s="78">
        <f>+'Budget Economico'!K29*'Budget Economico'!$D29</f>
        <v>0</v>
      </c>
      <c r="J93" s="78">
        <f>+'Budget Economico'!L29*'Budget Economico'!$D29</f>
        <v>0</v>
      </c>
      <c r="K93" s="78">
        <f>+'Budget Economico'!M29*'Budget Economico'!$D29</f>
        <v>0</v>
      </c>
      <c r="L93" s="78">
        <f>+'Budget Economico'!N29*'Budget Economico'!$D29</f>
        <v>0</v>
      </c>
      <c r="M93" s="78">
        <f>+'Budget Economico'!O29*'Budget Economico'!$D29</f>
        <v>0</v>
      </c>
      <c r="N93" s="78">
        <f>+'Budget Economico'!P29*'Budget Economico'!$D29</f>
        <v>0</v>
      </c>
      <c r="O93" s="79">
        <f>+'Budget Economico'!Q29*'Budget Economico'!$D29</f>
        <v>0</v>
      </c>
    </row>
    <row r="94" spans="2:15" x14ac:dyDescent="0.35">
      <c r="B94" t="str">
        <f t="shared" ref="B94:B110" si="30">+B45</f>
        <v>Utenza 2</v>
      </c>
      <c r="C94" s="80">
        <f>+'Budget Economico'!E30*'Budget Economico'!$D30</f>
        <v>0</v>
      </c>
      <c r="D94" s="81">
        <f>+'Budget Economico'!F30*'Budget Economico'!$D30</f>
        <v>0</v>
      </c>
      <c r="E94" s="81">
        <f>+'Budget Economico'!G30*'Budget Economico'!$D30</f>
        <v>0</v>
      </c>
      <c r="F94" s="81">
        <f>+'Budget Economico'!H30*'Budget Economico'!$D30</f>
        <v>0</v>
      </c>
      <c r="G94" s="81">
        <f>+'Budget Economico'!I30*'Budget Economico'!$D30</f>
        <v>0</v>
      </c>
      <c r="H94" s="81">
        <f>+'Budget Economico'!J30*'Budget Economico'!$D30</f>
        <v>0</v>
      </c>
      <c r="I94" s="81">
        <f>+'Budget Economico'!K30*'Budget Economico'!$D30</f>
        <v>0</v>
      </c>
      <c r="J94" s="81">
        <f>+'Budget Economico'!L30*'Budget Economico'!$D30</f>
        <v>0</v>
      </c>
      <c r="K94" s="81">
        <f>+'Budget Economico'!M30*'Budget Economico'!$D30</f>
        <v>0</v>
      </c>
      <c r="L94" s="81">
        <f>+'Budget Economico'!N30*'Budget Economico'!$D30</f>
        <v>0</v>
      </c>
      <c r="M94" s="81">
        <f>+'Budget Economico'!O30*'Budget Economico'!$D30</f>
        <v>0</v>
      </c>
      <c r="N94" s="81">
        <f>+'Budget Economico'!P30*'Budget Economico'!$D30</f>
        <v>0</v>
      </c>
      <c r="O94" s="82">
        <f>+'Budget Economico'!Q30*'Budget Economico'!$D30</f>
        <v>0</v>
      </c>
    </row>
    <row r="95" spans="2:15" x14ac:dyDescent="0.35">
      <c r="B95" t="str">
        <f t="shared" si="30"/>
        <v>Altri costi</v>
      </c>
      <c r="C95" s="80">
        <f>+'Budget Economico'!E31*'Budget Economico'!$D31</f>
        <v>0</v>
      </c>
      <c r="D95" s="81">
        <f>+'Budget Economico'!F31*'Budget Economico'!$D31</f>
        <v>0</v>
      </c>
      <c r="E95" s="81">
        <f>+'Budget Economico'!G31*'Budget Economico'!$D31</f>
        <v>0</v>
      </c>
      <c r="F95" s="81">
        <f>+'Budget Economico'!H31*'Budget Economico'!$D31</f>
        <v>0</v>
      </c>
      <c r="G95" s="81">
        <f>+'Budget Economico'!I31*'Budget Economico'!$D31</f>
        <v>0</v>
      </c>
      <c r="H95" s="81">
        <f>+'Budget Economico'!J31*'Budget Economico'!$D31</f>
        <v>0</v>
      </c>
      <c r="I95" s="81">
        <f>+'Budget Economico'!K31*'Budget Economico'!$D31</f>
        <v>0</v>
      </c>
      <c r="J95" s="81">
        <f>+'Budget Economico'!L31*'Budget Economico'!$D31</f>
        <v>0</v>
      </c>
      <c r="K95" s="81">
        <f>+'Budget Economico'!M31*'Budget Economico'!$D31</f>
        <v>0</v>
      </c>
      <c r="L95" s="81">
        <f>+'Budget Economico'!N31*'Budget Economico'!$D31</f>
        <v>0</v>
      </c>
      <c r="M95" s="81">
        <f>+'Budget Economico'!O31*'Budget Economico'!$D31</f>
        <v>0</v>
      </c>
      <c r="N95" s="81">
        <f>+'Budget Economico'!P31*'Budget Economico'!$D31</f>
        <v>0</v>
      </c>
      <c r="O95" s="82">
        <f>+'Budget Economico'!Q31*'Budget Economico'!$D31</f>
        <v>0</v>
      </c>
    </row>
    <row r="96" spans="2:15" x14ac:dyDescent="0.35">
      <c r="B96" t="str">
        <f t="shared" si="30"/>
        <v>Altri costi</v>
      </c>
      <c r="C96" s="80">
        <f>+'Budget Economico'!E32*'Budget Economico'!$D32</f>
        <v>0</v>
      </c>
      <c r="D96" s="81">
        <f>+'Budget Economico'!F32*'Budget Economico'!$D32</f>
        <v>0</v>
      </c>
      <c r="E96" s="81">
        <f>+'Budget Economico'!G32*'Budget Economico'!$D32</f>
        <v>0</v>
      </c>
      <c r="F96" s="81">
        <f>+'Budget Economico'!H32*'Budget Economico'!$D32</f>
        <v>0</v>
      </c>
      <c r="G96" s="81">
        <f>+'Budget Economico'!I32*'Budget Economico'!$D32</f>
        <v>0</v>
      </c>
      <c r="H96" s="81">
        <f>+'Budget Economico'!J32*'Budget Economico'!$D32</f>
        <v>0</v>
      </c>
      <c r="I96" s="81">
        <f>+'Budget Economico'!K32*'Budget Economico'!$D32</f>
        <v>0</v>
      </c>
      <c r="J96" s="81">
        <f>+'Budget Economico'!L32*'Budget Economico'!$D32</f>
        <v>0</v>
      </c>
      <c r="K96" s="81">
        <f>+'Budget Economico'!M32*'Budget Economico'!$D32</f>
        <v>0</v>
      </c>
      <c r="L96" s="81">
        <f>+'Budget Economico'!N32*'Budget Economico'!$D32</f>
        <v>0</v>
      </c>
      <c r="M96" s="81">
        <f>+'Budget Economico'!O32*'Budget Economico'!$D32</f>
        <v>0</v>
      </c>
      <c r="N96" s="81">
        <f>+'Budget Economico'!P32*'Budget Economico'!$D32</f>
        <v>0</v>
      </c>
      <c r="O96" s="82">
        <f>+'Budget Economico'!Q32*'Budget Economico'!$D32</f>
        <v>0</v>
      </c>
    </row>
    <row r="97" spans="2:15" x14ac:dyDescent="0.35">
      <c r="B97" t="str">
        <f t="shared" si="30"/>
        <v>Altri costi</v>
      </c>
      <c r="C97" s="80">
        <f>+'Budget Economico'!E33*'Budget Economico'!$D33</f>
        <v>0</v>
      </c>
      <c r="D97" s="81">
        <f>+'Budget Economico'!F33*'Budget Economico'!$D33</f>
        <v>0</v>
      </c>
      <c r="E97" s="81">
        <f>+'Budget Economico'!G33*'Budget Economico'!$D33</f>
        <v>0</v>
      </c>
      <c r="F97" s="81">
        <f>+'Budget Economico'!H33*'Budget Economico'!$D33</f>
        <v>0</v>
      </c>
      <c r="G97" s="81">
        <f>+'Budget Economico'!I33*'Budget Economico'!$D33</f>
        <v>0</v>
      </c>
      <c r="H97" s="81">
        <f>+'Budget Economico'!J33*'Budget Economico'!$D33</f>
        <v>0</v>
      </c>
      <c r="I97" s="81">
        <f>+'Budget Economico'!K33*'Budget Economico'!$D33</f>
        <v>0</v>
      </c>
      <c r="J97" s="81">
        <f>+'Budget Economico'!L33*'Budget Economico'!$D33</f>
        <v>0</v>
      </c>
      <c r="K97" s="81">
        <f>+'Budget Economico'!M33*'Budget Economico'!$D33</f>
        <v>0</v>
      </c>
      <c r="L97" s="81">
        <f>+'Budget Economico'!N33*'Budget Economico'!$D33</f>
        <v>0</v>
      </c>
      <c r="M97" s="81">
        <f>+'Budget Economico'!O33*'Budget Economico'!$D33</f>
        <v>0</v>
      </c>
      <c r="N97" s="81">
        <f>+'Budget Economico'!P33*'Budget Economico'!$D33</f>
        <v>0</v>
      </c>
      <c r="O97" s="82">
        <f>+'Budget Economico'!Q33*'Budget Economico'!$D33</f>
        <v>0</v>
      </c>
    </row>
    <row r="98" spans="2:15" x14ac:dyDescent="0.35">
      <c r="B98" t="str">
        <f t="shared" si="30"/>
        <v>Altri costi</v>
      </c>
      <c r="C98" s="80">
        <f>+'Budget Economico'!E34*'Budget Economico'!$D34</f>
        <v>0</v>
      </c>
      <c r="D98" s="81">
        <f>+'Budget Economico'!F34*'Budget Economico'!$D34</f>
        <v>0</v>
      </c>
      <c r="E98" s="81">
        <f>+'Budget Economico'!G34*'Budget Economico'!$D34</f>
        <v>0</v>
      </c>
      <c r="F98" s="81">
        <f>+'Budget Economico'!H34*'Budget Economico'!$D34</f>
        <v>0</v>
      </c>
      <c r="G98" s="81">
        <f>+'Budget Economico'!I34*'Budget Economico'!$D34</f>
        <v>0</v>
      </c>
      <c r="H98" s="81">
        <f>+'Budget Economico'!J34*'Budget Economico'!$D34</f>
        <v>0</v>
      </c>
      <c r="I98" s="81">
        <f>+'Budget Economico'!K34*'Budget Economico'!$D34</f>
        <v>0</v>
      </c>
      <c r="J98" s="81">
        <f>+'Budget Economico'!L34*'Budget Economico'!$D34</f>
        <v>0</v>
      </c>
      <c r="K98" s="81">
        <f>+'Budget Economico'!M34*'Budget Economico'!$D34</f>
        <v>0</v>
      </c>
      <c r="L98" s="81">
        <f>+'Budget Economico'!N34*'Budget Economico'!$D34</f>
        <v>0</v>
      </c>
      <c r="M98" s="81">
        <f>+'Budget Economico'!O34*'Budget Economico'!$D34</f>
        <v>0</v>
      </c>
      <c r="N98" s="81">
        <f>+'Budget Economico'!P34*'Budget Economico'!$D34</f>
        <v>0</v>
      </c>
      <c r="O98" s="82">
        <f>+'Budget Economico'!Q34*'Budget Economico'!$D34</f>
        <v>0</v>
      </c>
    </row>
    <row r="99" spans="2:15" x14ac:dyDescent="0.35">
      <c r="B99" t="str">
        <f t="shared" si="30"/>
        <v>Altri costi</v>
      </c>
      <c r="C99" s="80">
        <f>+'Budget Economico'!E35*'Budget Economico'!$D35</f>
        <v>0</v>
      </c>
      <c r="D99" s="81">
        <f>+'Budget Economico'!F35*'Budget Economico'!$D35</f>
        <v>0</v>
      </c>
      <c r="E99" s="81">
        <f>+'Budget Economico'!G35*'Budget Economico'!$D35</f>
        <v>0</v>
      </c>
      <c r="F99" s="81">
        <f>+'Budget Economico'!H35*'Budget Economico'!$D35</f>
        <v>0</v>
      </c>
      <c r="G99" s="81">
        <f>+'Budget Economico'!I35*'Budget Economico'!$D35</f>
        <v>0</v>
      </c>
      <c r="H99" s="81">
        <f>+'Budget Economico'!J35*'Budget Economico'!$D35</f>
        <v>0</v>
      </c>
      <c r="I99" s="81">
        <f>+'Budget Economico'!K35*'Budget Economico'!$D35</f>
        <v>0</v>
      </c>
      <c r="J99" s="81">
        <f>+'Budget Economico'!L35*'Budget Economico'!$D35</f>
        <v>0</v>
      </c>
      <c r="K99" s="81">
        <f>+'Budget Economico'!M35*'Budget Economico'!$D35</f>
        <v>0</v>
      </c>
      <c r="L99" s="81">
        <f>+'Budget Economico'!N35*'Budget Economico'!$D35</f>
        <v>0</v>
      </c>
      <c r="M99" s="81">
        <f>+'Budget Economico'!O35*'Budget Economico'!$D35</f>
        <v>0</v>
      </c>
      <c r="N99" s="81">
        <f>+'Budget Economico'!P35*'Budget Economico'!$D35</f>
        <v>0</v>
      </c>
      <c r="O99" s="82">
        <f>+'Budget Economico'!Q35*'Budget Economico'!$D35</f>
        <v>0</v>
      </c>
    </row>
    <row r="100" spans="2:15" x14ac:dyDescent="0.35">
      <c r="B100" t="str">
        <f t="shared" si="30"/>
        <v>Altri costi</v>
      </c>
      <c r="C100" s="80">
        <f>+'Budget Economico'!E36*'Budget Economico'!$D36</f>
        <v>0</v>
      </c>
      <c r="D100" s="81">
        <f>+'Budget Economico'!F36*'Budget Economico'!$D36</f>
        <v>0</v>
      </c>
      <c r="E100" s="81">
        <f>+'Budget Economico'!G36*'Budget Economico'!$D36</f>
        <v>0</v>
      </c>
      <c r="F100" s="81">
        <f>+'Budget Economico'!H36*'Budget Economico'!$D36</f>
        <v>0</v>
      </c>
      <c r="G100" s="81">
        <f>+'Budget Economico'!I36*'Budget Economico'!$D36</f>
        <v>0</v>
      </c>
      <c r="H100" s="81">
        <f>+'Budget Economico'!J36*'Budget Economico'!$D36</f>
        <v>0</v>
      </c>
      <c r="I100" s="81">
        <f>+'Budget Economico'!K36*'Budget Economico'!$D36</f>
        <v>0</v>
      </c>
      <c r="J100" s="81">
        <f>+'Budget Economico'!L36*'Budget Economico'!$D36</f>
        <v>0</v>
      </c>
      <c r="K100" s="81">
        <f>+'Budget Economico'!M36*'Budget Economico'!$D36</f>
        <v>0</v>
      </c>
      <c r="L100" s="81">
        <f>+'Budget Economico'!N36*'Budget Economico'!$D36</f>
        <v>0</v>
      </c>
      <c r="M100" s="81">
        <f>+'Budget Economico'!O36*'Budget Economico'!$D36</f>
        <v>0</v>
      </c>
      <c r="N100" s="81">
        <f>+'Budget Economico'!P36*'Budget Economico'!$D36</f>
        <v>0</v>
      </c>
      <c r="O100" s="82">
        <f>+'Budget Economico'!Q36*'Budget Economico'!$D36</f>
        <v>0</v>
      </c>
    </row>
    <row r="101" spans="2:15" x14ac:dyDescent="0.35">
      <c r="B101" t="str">
        <f t="shared" si="30"/>
        <v>Altri costi</v>
      </c>
      <c r="C101" s="80">
        <f>+'Budget Economico'!E37*'Budget Economico'!$D37</f>
        <v>0</v>
      </c>
      <c r="D101" s="81">
        <f>+'Budget Economico'!F37*'Budget Economico'!$D37</f>
        <v>0</v>
      </c>
      <c r="E101" s="81">
        <f>+'Budget Economico'!G37*'Budget Economico'!$D37</f>
        <v>0</v>
      </c>
      <c r="F101" s="81">
        <f>+'Budget Economico'!H37*'Budget Economico'!$D37</f>
        <v>0</v>
      </c>
      <c r="G101" s="81">
        <f>+'Budget Economico'!I37*'Budget Economico'!$D37</f>
        <v>0</v>
      </c>
      <c r="H101" s="81">
        <f>+'Budget Economico'!J37*'Budget Economico'!$D37</f>
        <v>0</v>
      </c>
      <c r="I101" s="81">
        <f>+'Budget Economico'!K37*'Budget Economico'!$D37</f>
        <v>0</v>
      </c>
      <c r="J101" s="81">
        <f>+'Budget Economico'!L37*'Budget Economico'!$D37</f>
        <v>0</v>
      </c>
      <c r="K101" s="81">
        <f>+'Budget Economico'!M37*'Budget Economico'!$D37</f>
        <v>0</v>
      </c>
      <c r="L101" s="81">
        <f>+'Budget Economico'!N37*'Budget Economico'!$D37</f>
        <v>0</v>
      </c>
      <c r="M101" s="81">
        <f>+'Budget Economico'!O37*'Budget Economico'!$D37</f>
        <v>0</v>
      </c>
      <c r="N101" s="81">
        <f>+'Budget Economico'!P37*'Budget Economico'!$D37</f>
        <v>0</v>
      </c>
      <c r="O101" s="82">
        <f>+'Budget Economico'!Q37*'Budget Economico'!$D37</f>
        <v>0</v>
      </c>
    </row>
    <row r="102" spans="2:15" x14ac:dyDescent="0.35">
      <c r="B102" t="str">
        <f t="shared" si="30"/>
        <v>Altri costi</v>
      </c>
      <c r="C102" s="80">
        <f>+'Budget Economico'!E38*'Budget Economico'!$D38</f>
        <v>0</v>
      </c>
      <c r="D102" s="81">
        <f>+'Budget Economico'!F38*'Budget Economico'!$D38</f>
        <v>0</v>
      </c>
      <c r="E102" s="81">
        <f>+'Budget Economico'!G38*'Budget Economico'!$D38</f>
        <v>0</v>
      </c>
      <c r="F102" s="81">
        <f>+'Budget Economico'!H38*'Budget Economico'!$D38</f>
        <v>0</v>
      </c>
      <c r="G102" s="81">
        <f>+'Budget Economico'!I38*'Budget Economico'!$D38</f>
        <v>0</v>
      </c>
      <c r="H102" s="81">
        <f>+'Budget Economico'!J38*'Budget Economico'!$D38</f>
        <v>0</v>
      </c>
      <c r="I102" s="81">
        <f>+'Budget Economico'!K38*'Budget Economico'!$D38</f>
        <v>0</v>
      </c>
      <c r="J102" s="81">
        <f>+'Budget Economico'!L38*'Budget Economico'!$D38</f>
        <v>0</v>
      </c>
      <c r="K102" s="81">
        <f>+'Budget Economico'!M38*'Budget Economico'!$D38</f>
        <v>0</v>
      </c>
      <c r="L102" s="81">
        <f>+'Budget Economico'!N38*'Budget Economico'!$D38</f>
        <v>0</v>
      </c>
      <c r="M102" s="81">
        <f>+'Budget Economico'!O38*'Budget Economico'!$D38</f>
        <v>0</v>
      </c>
      <c r="N102" s="81">
        <f>+'Budget Economico'!P38*'Budget Economico'!$D38</f>
        <v>0</v>
      </c>
      <c r="O102" s="82">
        <f>+'Budget Economico'!Q38*'Budget Economico'!$D38</f>
        <v>0</v>
      </c>
    </row>
    <row r="103" spans="2:15" x14ac:dyDescent="0.35">
      <c r="B103" t="str">
        <f t="shared" si="30"/>
        <v>Altri costi</v>
      </c>
      <c r="C103" s="80">
        <f>+'Budget Economico'!E39*'Budget Economico'!$D39</f>
        <v>0</v>
      </c>
      <c r="D103" s="81">
        <f>+'Budget Economico'!F39*'Budget Economico'!$D39</f>
        <v>0</v>
      </c>
      <c r="E103" s="81">
        <f>+'Budget Economico'!G39*'Budget Economico'!$D39</f>
        <v>0</v>
      </c>
      <c r="F103" s="81">
        <f>+'Budget Economico'!H39*'Budget Economico'!$D39</f>
        <v>0</v>
      </c>
      <c r="G103" s="81">
        <f>+'Budget Economico'!I39*'Budget Economico'!$D39</f>
        <v>0</v>
      </c>
      <c r="H103" s="81">
        <f>+'Budget Economico'!J39*'Budget Economico'!$D39</f>
        <v>0</v>
      </c>
      <c r="I103" s="81">
        <f>+'Budget Economico'!K39*'Budget Economico'!$D39</f>
        <v>0</v>
      </c>
      <c r="J103" s="81">
        <f>+'Budget Economico'!L39*'Budget Economico'!$D39</f>
        <v>0</v>
      </c>
      <c r="K103" s="81">
        <f>+'Budget Economico'!M39*'Budget Economico'!$D39</f>
        <v>0</v>
      </c>
      <c r="L103" s="81">
        <f>+'Budget Economico'!N39*'Budget Economico'!$D39</f>
        <v>0</v>
      </c>
      <c r="M103" s="81">
        <f>+'Budget Economico'!O39*'Budget Economico'!$D39</f>
        <v>0</v>
      </c>
      <c r="N103" s="81">
        <f>+'Budget Economico'!P39*'Budget Economico'!$D39</f>
        <v>0</v>
      </c>
      <c r="O103" s="82">
        <f>+'Budget Economico'!Q39*'Budget Economico'!$D39</f>
        <v>0</v>
      </c>
    </row>
    <row r="104" spans="2:15" x14ac:dyDescent="0.35">
      <c r="B104" t="str">
        <f t="shared" si="30"/>
        <v>Altri costi</v>
      </c>
      <c r="C104" s="80">
        <f>+'Budget Economico'!E40*'Budget Economico'!$D40</f>
        <v>0</v>
      </c>
      <c r="D104" s="81">
        <f>+'Budget Economico'!F40*'Budget Economico'!$D40</f>
        <v>0</v>
      </c>
      <c r="E104" s="81">
        <f>+'Budget Economico'!G40*'Budget Economico'!$D40</f>
        <v>0</v>
      </c>
      <c r="F104" s="81">
        <f>+'Budget Economico'!H40*'Budget Economico'!$D40</f>
        <v>0</v>
      </c>
      <c r="G104" s="81">
        <f>+'Budget Economico'!I40*'Budget Economico'!$D40</f>
        <v>0</v>
      </c>
      <c r="H104" s="81">
        <f>+'Budget Economico'!J40*'Budget Economico'!$D40</f>
        <v>0</v>
      </c>
      <c r="I104" s="81">
        <f>+'Budget Economico'!K40*'Budget Economico'!$D40</f>
        <v>0</v>
      </c>
      <c r="J104" s="81">
        <f>+'Budget Economico'!L40*'Budget Economico'!$D40</f>
        <v>0</v>
      </c>
      <c r="K104" s="81">
        <f>+'Budget Economico'!M40*'Budget Economico'!$D40</f>
        <v>0</v>
      </c>
      <c r="L104" s="81">
        <f>+'Budget Economico'!N40*'Budget Economico'!$D40</f>
        <v>0</v>
      </c>
      <c r="M104" s="81">
        <f>+'Budget Economico'!O40*'Budget Economico'!$D40</f>
        <v>0</v>
      </c>
      <c r="N104" s="81">
        <f>+'Budget Economico'!P40*'Budget Economico'!$D40</f>
        <v>0</v>
      </c>
      <c r="O104" s="82">
        <f>+'Budget Economico'!Q40*'Budget Economico'!$D40</f>
        <v>0</v>
      </c>
    </row>
    <row r="105" spans="2:15" x14ac:dyDescent="0.35">
      <c r="B105" t="str">
        <f t="shared" si="30"/>
        <v>Altri costi</v>
      </c>
      <c r="C105" s="80">
        <f>+'Budget Economico'!E41*'Budget Economico'!$D41</f>
        <v>0</v>
      </c>
      <c r="D105" s="81">
        <f>+'Budget Economico'!F41*'Budget Economico'!$D41</f>
        <v>0</v>
      </c>
      <c r="E105" s="81">
        <f>+'Budget Economico'!G41*'Budget Economico'!$D41</f>
        <v>0</v>
      </c>
      <c r="F105" s="81">
        <f>+'Budget Economico'!H41*'Budget Economico'!$D41</f>
        <v>0</v>
      </c>
      <c r="G105" s="81">
        <f>+'Budget Economico'!I41*'Budget Economico'!$D41</f>
        <v>0</v>
      </c>
      <c r="H105" s="81">
        <f>+'Budget Economico'!J41*'Budget Economico'!$D41</f>
        <v>0</v>
      </c>
      <c r="I105" s="81">
        <f>+'Budget Economico'!K41*'Budget Economico'!$D41</f>
        <v>0</v>
      </c>
      <c r="J105" s="81">
        <f>+'Budget Economico'!L41*'Budget Economico'!$D41</f>
        <v>0</v>
      </c>
      <c r="K105" s="81">
        <f>+'Budget Economico'!M41*'Budget Economico'!$D41</f>
        <v>0</v>
      </c>
      <c r="L105" s="81">
        <f>+'Budget Economico'!N41*'Budget Economico'!$D41</f>
        <v>0</v>
      </c>
      <c r="M105" s="81">
        <f>+'Budget Economico'!O41*'Budget Economico'!$D41</f>
        <v>0</v>
      </c>
      <c r="N105" s="81">
        <f>+'Budget Economico'!P41*'Budget Economico'!$D41</f>
        <v>0</v>
      </c>
      <c r="O105" s="82">
        <f>+'Budget Economico'!Q41*'Budget Economico'!$D41</f>
        <v>0</v>
      </c>
    </row>
    <row r="106" spans="2:15" x14ac:dyDescent="0.35">
      <c r="B106" t="str">
        <f t="shared" si="30"/>
        <v>Altri costi</v>
      </c>
      <c r="C106" s="80">
        <f>+'Budget Economico'!E42*'Budget Economico'!$D42</f>
        <v>0</v>
      </c>
      <c r="D106" s="81">
        <f>+'Budget Economico'!F42*'Budget Economico'!$D42</f>
        <v>0</v>
      </c>
      <c r="E106" s="81">
        <f>+'Budget Economico'!G42*'Budget Economico'!$D42</f>
        <v>0</v>
      </c>
      <c r="F106" s="81">
        <f>+'Budget Economico'!H42*'Budget Economico'!$D42</f>
        <v>0</v>
      </c>
      <c r="G106" s="81">
        <f>+'Budget Economico'!I42*'Budget Economico'!$D42</f>
        <v>0</v>
      </c>
      <c r="H106" s="81">
        <f>+'Budget Economico'!J42*'Budget Economico'!$D42</f>
        <v>0</v>
      </c>
      <c r="I106" s="81">
        <f>+'Budget Economico'!K42*'Budget Economico'!$D42</f>
        <v>0</v>
      </c>
      <c r="J106" s="81">
        <f>+'Budget Economico'!L42*'Budget Economico'!$D42</f>
        <v>0</v>
      </c>
      <c r="K106" s="81">
        <f>+'Budget Economico'!M42*'Budget Economico'!$D42</f>
        <v>0</v>
      </c>
      <c r="L106" s="81">
        <f>+'Budget Economico'!N42*'Budget Economico'!$D42</f>
        <v>0</v>
      </c>
      <c r="M106" s="81">
        <f>+'Budget Economico'!O42*'Budget Economico'!$D42</f>
        <v>0</v>
      </c>
      <c r="N106" s="81">
        <f>+'Budget Economico'!P42*'Budget Economico'!$D42</f>
        <v>0</v>
      </c>
      <c r="O106" s="82">
        <f>+'Budget Economico'!Q42*'Budget Economico'!$D42</f>
        <v>0</v>
      </c>
    </row>
    <row r="107" spans="2:15" x14ac:dyDescent="0.35">
      <c r="B107" t="str">
        <f t="shared" si="30"/>
        <v>Altri costi</v>
      </c>
      <c r="C107" s="80">
        <f>+'Budget Economico'!E43*'Budget Economico'!$D43</f>
        <v>0</v>
      </c>
      <c r="D107" s="81">
        <f>+'Budget Economico'!F43*'Budget Economico'!$D43</f>
        <v>0</v>
      </c>
      <c r="E107" s="81">
        <f>+'Budget Economico'!G43*'Budget Economico'!$D43</f>
        <v>0</v>
      </c>
      <c r="F107" s="81">
        <f>+'Budget Economico'!H43*'Budget Economico'!$D43</f>
        <v>0</v>
      </c>
      <c r="G107" s="81">
        <f>+'Budget Economico'!I43*'Budget Economico'!$D43</f>
        <v>0</v>
      </c>
      <c r="H107" s="81">
        <f>+'Budget Economico'!J43*'Budget Economico'!$D43</f>
        <v>0</v>
      </c>
      <c r="I107" s="81">
        <f>+'Budget Economico'!K43*'Budget Economico'!$D43</f>
        <v>0</v>
      </c>
      <c r="J107" s="81">
        <f>+'Budget Economico'!L43*'Budget Economico'!$D43</f>
        <v>0</v>
      </c>
      <c r="K107" s="81">
        <f>+'Budget Economico'!M43*'Budget Economico'!$D43</f>
        <v>0</v>
      </c>
      <c r="L107" s="81">
        <f>+'Budget Economico'!N43*'Budget Economico'!$D43</f>
        <v>0</v>
      </c>
      <c r="M107" s="81">
        <f>+'Budget Economico'!O43*'Budget Economico'!$D43</f>
        <v>0</v>
      </c>
      <c r="N107" s="81">
        <f>+'Budget Economico'!P43*'Budget Economico'!$D43</f>
        <v>0</v>
      </c>
      <c r="O107" s="82">
        <f>+'Budget Economico'!Q43*'Budget Economico'!$D43</f>
        <v>0</v>
      </c>
    </row>
    <row r="108" spans="2:15" x14ac:dyDescent="0.35">
      <c r="B108" t="str">
        <f t="shared" si="30"/>
        <v>Altri costi</v>
      </c>
      <c r="C108" s="80">
        <f>+'Budget Economico'!E44*'Budget Economico'!$D44</f>
        <v>0</v>
      </c>
      <c r="D108" s="81">
        <f>+'Budget Economico'!F44*'Budget Economico'!$D44</f>
        <v>0</v>
      </c>
      <c r="E108" s="81">
        <f>+'Budget Economico'!G44*'Budget Economico'!$D44</f>
        <v>0</v>
      </c>
      <c r="F108" s="81">
        <f>+'Budget Economico'!H44*'Budget Economico'!$D44</f>
        <v>0</v>
      </c>
      <c r="G108" s="81">
        <f>+'Budget Economico'!I44*'Budget Economico'!$D44</f>
        <v>0</v>
      </c>
      <c r="H108" s="81">
        <f>+'Budget Economico'!J44*'Budget Economico'!$D44</f>
        <v>0</v>
      </c>
      <c r="I108" s="81">
        <f>+'Budget Economico'!K44*'Budget Economico'!$D44</f>
        <v>0</v>
      </c>
      <c r="J108" s="81">
        <f>+'Budget Economico'!L44*'Budget Economico'!$D44</f>
        <v>0</v>
      </c>
      <c r="K108" s="81">
        <f>+'Budget Economico'!M44*'Budget Economico'!$D44</f>
        <v>0</v>
      </c>
      <c r="L108" s="81">
        <f>+'Budget Economico'!N44*'Budget Economico'!$D44</f>
        <v>0</v>
      </c>
      <c r="M108" s="81">
        <f>+'Budget Economico'!O44*'Budget Economico'!$D44</f>
        <v>0</v>
      </c>
      <c r="N108" s="81">
        <f>+'Budget Economico'!P44*'Budget Economico'!$D44</f>
        <v>0</v>
      </c>
      <c r="O108" s="82">
        <f>+'Budget Economico'!Q44*'Budget Economico'!$D44</f>
        <v>0</v>
      </c>
    </row>
    <row r="109" spans="2:15" x14ac:dyDescent="0.35">
      <c r="B109" t="str">
        <f t="shared" si="30"/>
        <v>Altri costi</v>
      </c>
      <c r="C109" s="80">
        <f>+'Budget Economico'!E45*'Budget Economico'!$D45</f>
        <v>0</v>
      </c>
      <c r="D109" s="81">
        <f>+'Budget Economico'!F45*'Budget Economico'!$D45</f>
        <v>0</v>
      </c>
      <c r="E109" s="81">
        <f>+'Budget Economico'!G45*'Budget Economico'!$D45</f>
        <v>0</v>
      </c>
      <c r="F109" s="81">
        <f>+'Budget Economico'!H45*'Budget Economico'!$D45</f>
        <v>0</v>
      </c>
      <c r="G109" s="81">
        <f>+'Budget Economico'!I45*'Budget Economico'!$D45</f>
        <v>0</v>
      </c>
      <c r="H109" s="81">
        <f>+'Budget Economico'!J45*'Budget Economico'!$D45</f>
        <v>0</v>
      </c>
      <c r="I109" s="81">
        <f>+'Budget Economico'!K45*'Budget Economico'!$D45</f>
        <v>0</v>
      </c>
      <c r="J109" s="81">
        <f>+'Budget Economico'!L45*'Budget Economico'!$D45</f>
        <v>0</v>
      </c>
      <c r="K109" s="81">
        <f>+'Budget Economico'!M45*'Budget Economico'!$D45</f>
        <v>0</v>
      </c>
      <c r="L109" s="81">
        <f>+'Budget Economico'!N45*'Budget Economico'!$D45</f>
        <v>0</v>
      </c>
      <c r="M109" s="81">
        <f>+'Budget Economico'!O45*'Budget Economico'!$D45</f>
        <v>0</v>
      </c>
      <c r="N109" s="81">
        <f>+'Budget Economico'!P45*'Budget Economico'!$D45</f>
        <v>0</v>
      </c>
      <c r="O109" s="82">
        <f>+'Budget Economico'!Q45*'Budget Economico'!$D45</f>
        <v>0</v>
      </c>
    </row>
    <row r="110" spans="2:15" ht="15" thickBot="1" x14ac:dyDescent="0.4">
      <c r="B110" t="str">
        <f t="shared" si="30"/>
        <v>Altri costi</v>
      </c>
      <c r="C110" s="83">
        <f>+'Budget Economico'!E46*'Budget Economico'!$D46</f>
        <v>0</v>
      </c>
      <c r="D110" s="84">
        <f>+'Budget Economico'!F46*'Budget Economico'!$D46</f>
        <v>0</v>
      </c>
      <c r="E110" s="84">
        <f>+'Budget Economico'!G46*'Budget Economico'!$D46</f>
        <v>0</v>
      </c>
      <c r="F110" s="84">
        <f>+'Budget Economico'!H46*'Budget Economico'!$D46</f>
        <v>0</v>
      </c>
      <c r="G110" s="84">
        <f>+'Budget Economico'!I46*'Budget Economico'!$D46</f>
        <v>0</v>
      </c>
      <c r="H110" s="84">
        <f>+'Budget Economico'!J46*'Budget Economico'!$D46</f>
        <v>0</v>
      </c>
      <c r="I110" s="84">
        <f>+'Budget Economico'!K46*'Budget Economico'!$D46</f>
        <v>0</v>
      </c>
      <c r="J110" s="84">
        <f>+'Budget Economico'!L46*'Budget Economico'!$D46</f>
        <v>0</v>
      </c>
      <c r="K110" s="84">
        <f>+'Budget Economico'!M46*'Budget Economico'!$D46</f>
        <v>0</v>
      </c>
      <c r="L110" s="84">
        <f>+'Budget Economico'!N46*'Budget Economico'!$D46</f>
        <v>0</v>
      </c>
      <c r="M110" s="84">
        <f>+'Budget Economico'!O46*'Budget Economico'!$D46</f>
        <v>0</v>
      </c>
      <c r="N110" s="84">
        <f>+'Budget Economico'!P46*'Budget Economico'!$D46</f>
        <v>0</v>
      </c>
      <c r="O110" s="85">
        <f>+'Budget Economico'!Q46*'Budget Economico'!$D46</f>
        <v>0</v>
      </c>
    </row>
    <row r="111" spans="2:15" ht="15" thickTop="1" x14ac:dyDescent="0.35">
      <c r="B111" s="3" t="s">
        <v>276</v>
      </c>
      <c r="C111" s="5">
        <f>SUM(C93:C110)</f>
        <v>0</v>
      </c>
      <c r="D111" s="5">
        <f t="shared" ref="D111:O111" si="31">SUM(D93:D110)</f>
        <v>0</v>
      </c>
      <c r="E111" s="5">
        <f t="shared" si="31"/>
        <v>0</v>
      </c>
      <c r="F111" s="5">
        <f t="shared" si="31"/>
        <v>0</v>
      </c>
      <c r="G111" s="5">
        <f t="shared" si="31"/>
        <v>0</v>
      </c>
      <c r="H111" s="5">
        <f t="shared" si="31"/>
        <v>0</v>
      </c>
      <c r="I111" s="5">
        <f t="shared" si="31"/>
        <v>0</v>
      </c>
      <c r="J111" s="5">
        <f t="shared" si="31"/>
        <v>0</v>
      </c>
      <c r="K111" s="5">
        <f t="shared" si="31"/>
        <v>0</v>
      </c>
      <c r="L111" s="5">
        <f t="shared" si="31"/>
        <v>0</v>
      </c>
      <c r="M111" s="5">
        <f t="shared" si="31"/>
        <v>0</v>
      </c>
      <c r="N111" s="5">
        <f t="shared" si="31"/>
        <v>0</v>
      </c>
      <c r="O111" s="5">
        <f t="shared" si="31"/>
        <v>0</v>
      </c>
    </row>
    <row r="113" spans="2:15" ht="15" thickBot="1" x14ac:dyDescent="0.4">
      <c r="B113" s="3" t="s">
        <v>77</v>
      </c>
      <c r="C113" s="3" t="str">
        <f t="shared" ref="C113:O113" si="32">+C43</f>
        <v>1-7 gen</v>
      </c>
      <c r="D113" s="3" t="str">
        <f t="shared" si="32"/>
        <v>8-14 gen</v>
      </c>
      <c r="E113" s="3" t="str">
        <f t="shared" si="32"/>
        <v>15-21 gen</v>
      </c>
      <c r="F113" s="3" t="str">
        <f t="shared" si="32"/>
        <v>22-28 gen</v>
      </c>
      <c r="G113" s="3" t="str">
        <f t="shared" si="32"/>
        <v>29-4 feb</v>
      </c>
      <c r="H113" s="3" t="str">
        <f t="shared" si="32"/>
        <v>5-11 feb</v>
      </c>
      <c r="I113" s="3" t="str">
        <f t="shared" si="32"/>
        <v>12-18 feb</v>
      </c>
      <c r="J113" s="3" t="str">
        <f t="shared" si="32"/>
        <v>19-25 feb</v>
      </c>
      <c r="K113" s="3" t="str">
        <f t="shared" si="32"/>
        <v>26-4 mar</v>
      </c>
      <c r="L113" s="3" t="str">
        <f t="shared" si="32"/>
        <v>5-11 mar</v>
      </c>
      <c r="M113" s="3" t="str">
        <f t="shared" si="32"/>
        <v>12-18 mar</v>
      </c>
      <c r="N113" s="3" t="str">
        <f t="shared" si="32"/>
        <v>19-25 mar</v>
      </c>
      <c r="O113" s="3" t="str">
        <f t="shared" si="32"/>
        <v>26- 1 spr</v>
      </c>
    </row>
    <row r="114" spans="2:15" ht="15" thickTop="1" x14ac:dyDescent="0.35">
      <c r="B114" s="3" t="s">
        <v>195</v>
      </c>
      <c r="C114" s="77">
        <f>+'Saldi alla data'!D11-'Saldi alla data'!D10</f>
        <v>-45000</v>
      </c>
      <c r="D114" s="78">
        <f>+C118</f>
        <v>-53800</v>
      </c>
      <c r="E114" s="78">
        <f>+D118-E117</f>
        <v>0</v>
      </c>
      <c r="F114" s="78">
        <f t="shared" ref="F114:O114" si="33">+E118-F117</f>
        <v>-13200</v>
      </c>
      <c r="G114" s="78">
        <f t="shared" si="33"/>
        <v>-28600</v>
      </c>
      <c r="H114" s="78">
        <f t="shared" si="33"/>
        <v>-46200</v>
      </c>
      <c r="I114" s="78">
        <f t="shared" si="33"/>
        <v>0</v>
      </c>
      <c r="J114" s="78">
        <f t="shared" si="33"/>
        <v>-22000</v>
      </c>
      <c r="K114" s="78">
        <f t="shared" si="33"/>
        <v>-46200</v>
      </c>
      <c r="L114" s="78">
        <f t="shared" si="33"/>
        <v>-72600</v>
      </c>
      <c r="M114" s="78">
        <f t="shared" si="33"/>
        <v>0</v>
      </c>
      <c r="N114" s="78">
        <f t="shared" si="33"/>
        <v>-30800</v>
      </c>
      <c r="O114" s="79">
        <f t="shared" si="33"/>
        <v>-63800</v>
      </c>
    </row>
    <row r="115" spans="2:15" x14ac:dyDescent="0.35">
      <c r="B115" s="3" t="s">
        <v>193</v>
      </c>
      <c r="C115" s="80">
        <f t="shared" ref="C115:O115" si="34">+C76</f>
        <v>22000</v>
      </c>
      <c r="D115" s="81">
        <f t="shared" si="34"/>
        <v>44000</v>
      </c>
      <c r="E115" s="81">
        <f t="shared" si="34"/>
        <v>66000</v>
      </c>
      <c r="F115" s="81">
        <f t="shared" si="34"/>
        <v>88000</v>
      </c>
      <c r="G115" s="81">
        <f t="shared" si="34"/>
        <v>110000</v>
      </c>
      <c r="H115" s="81">
        <f t="shared" si="34"/>
        <v>132000</v>
      </c>
      <c r="I115" s="81">
        <f t="shared" si="34"/>
        <v>154000</v>
      </c>
      <c r="J115" s="81">
        <f t="shared" si="34"/>
        <v>176000</v>
      </c>
      <c r="K115" s="81">
        <f t="shared" si="34"/>
        <v>198000</v>
      </c>
      <c r="L115" s="81">
        <f t="shared" si="34"/>
        <v>220000</v>
      </c>
      <c r="M115" s="81">
        <f t="shared" si="34"/>
        <v>242000</v>
      </c>
      <c r="N115" s="81">
        <f t="shared" si="34"/>
        <v>264000</v>
      </c>
      <c r="O115" s="82">
        <f t="shared" si="34"/>
        <v>286000</v>
      </c>
    </row>
    <row r="116" spans="2:15" x14ac:dyDescent="0.35">
      <c r="B116" s="3" t="s">
        <v>194</v>
      </c>
      <c r="C116" s="80">
        <f>+C89+C111</f>
        <v>13200</v>
      </c>
      <c r="D116" s="80">
        <f t="shared" ref="D116:O116" si="35">+D89+D111</f>
        <v>33000</v>
      </c>
      <c r="E116" s="80">
        <f t="shared" si="35"/>
        <v>52800</v>
      </c>
      <c r="F116" s="80">
        <f t="shared" si="35"/>
        <v>72600</v>
      </c>
      <c r="G116" s="80">
        <f t="shared" si="35"/>
        <v>92400</v>
      </c>
      <c r="H116" s="80">
        <f t="shared" si="35"/>
        <v>112200</v>
      </c>
      <c r="I116" s="80">
        <f t="shared" si="35"/>
        <v>132000</v>
      </c>
      <c r="J116" s="80">
        <f t="shared" si="35"/>
        <v>151800</v>
      </c>
      <c r="K116" s="80">
        <f t="shared" si="35"/>
        <v>171600</v>
      </c>
      <c r="L116" s="80">
        <f t="shared" si="35"/>
        <v>191400</v>
      </c>
      <c r="M116" s="80">
        <f t="shared" si="35"/>
        <v>211200</v>
      </c>
      <c r="N116" s="80">
        <f t="shared" si="35"/>
        <v>231000</v>
      </c>
      <c r="O116" s="80">
        <f t="shared" si="35"/>
        <v>250800</v>
      </c>
    </row>
    <row r="117" spans="2:15" ht="15" thickBot="1" x14ac:dyDescent="0.4">
      <c r="B117" s="3" t="s">
        <v>6</v>
      </c>
      <c r="C117" s="109"/>
      <c r="D117" s="110"/>
      <c r="E117" s="84">
        <f>+IF(D118&gt;0,0,IF('Budget Economico'!$B$2="mensile",Calcoli!D118,0))</f>
        <v>-64800</v>
      </c>
      <c r="F117" s="110"/>
      <c r="G117" s="110"/>
      <c r="H117" s="110"/>
      <c r="I117" s="84">
        <f>+IF(H118&gt;0,0,IF('Budget Economico'!$B$2="mensile",Calcoli!H118,0))</f>
        <v>-66000</v>
      </c>
      <c r="J117" s="110"/>
      <c r="K117" s="110"/>
      <c r="L117" s="110"/>
      <c r="M117" s="84">
        <f>+IF(L118&gt;0,0,IF('Budget Economico'!$B$2="mensile",Calcoli!L118,IF('Budget Economico'!$B$2="trimestrale",Calcoli!C114)))</f>
        <v>-101200</v>
      </c>
      <c r="N117" s="110"/>
      <c r="O117" s="111"/>
    </row>
    <row r="118" spans="2:15" s="3" customFormat="1" ht="15" thickTop="1" x14ac:dyDescent="0.35">
      <c r="B118" s="3" t="s">
        <v>196</v>
      </c>
      <c r="C118" s="5">
        <f>+C114-C115+C116</f>
        <v>-53800</v>
      </c>
      <c r="D118" s="5">
        <f>+D114-D115+D116</f>
        <v>-64800</v>
      </c>
      <c r="E118" s="5">
        <f>+E114-E115+E116</f>
        <v>-13200</v>
      </c>
      <c r="F118" s="5">
        <f t="shared" ref="F118:O118" si="36">+F114-F115+F116</f>
        <v>-28600</v>
      </c>
      <c r="G118" s="5">
        <f t="shared" si="36"/>
        <v>-46200</v>
      </c>
      <c r="H118" s="5">
        <f t="shared" si="36"/>
        <v>-66000</v>
      </c>
      <c r="I118" s="5">
        <f t="shared" si="36"/>
        <v>-22000</v>
      </c>
      <c r="J118" s="5">
        <f t="shared" si="36"/>
        <v>-46200</v>
      </c>
      <c r="K118" s="5">
        <f t="shared" si="36"/>
        <v>-72600</v>
      </c>
      <c r="L118" s="5">
        <f t="shared" si="36"/>
        <v>-101200</v>
      </c>
      <c r="M118" s="5">
        <f t="shared" si="36"/>
        <v>-30800</v>
      </c>
      <c r="N118" s="5">
        <f t="shared" si="36"/>
        <v>-63800</v>
      </c>
      <c r="O118" s="5">
        <f t="shared" si="36"/>
        <v>-99000</v>
      </c>
    </row>
  </sheetData>
  <hyperlinks>
    <hyperlink ref="A1" location="Indice!A1" display="Indice"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4.5" x14ac:dyDescent="0.3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12</vt:i4>
      </vt:variant>
    </vt:vector>
  </HeadingPairs>
  <TitlesOfParts>
    <vt:vector size="24" baseType="lpstr">
      <vt:lpstr>@</vt:lpstr>
      <vt:lpstr>Indice</vt:lpstr>
      <vt:lpstr>App</vt:lpstr>
      <vt:lpstr>Scadenziario Fiscale</vt:lpstr>
      <vt:lpstr>Saldi alla data</vt:lpstr>
      <vt:lpstr>Budget Economico</vt:lpstr>
      <vt:lpstr>Budget Tesoreria</vt:lpstr>
      <vt:lpstr>Linea Credito Fido diretto</vt:lpstr>
      <vt:lpstr>Linea Credito Fido indiretto</vt:lpstr>
      <vt:lpstr>Calcoli</vt:lpstr>
      <vt:lpstr>Sheet3</vt:lpstr>
      <vt:lpstr>Sheet1</vt:lpstr>
      <vt:lpstr>'Scadenziario Fiscale'!ago</vt:lpstr>
      <vt:lpstr>'Scadenziario Fiscale'!apr</vt:lpstr>
      <vt:lpstr>'Scadenziario Fiscale'!dic</vt:lpstr>
      <vt:lpstr>'Scadenziario Fiscale'!feb</vt:lpstr>
      <vt:lpstr>'Scadenziario Fiscale'!gen</vt:lpstr>
      <vt:lpstr>'Scadenziario Fiscale'!giu</vt:lpstr>
      <vt:lpstr>'Scadenziario Fiscale'!lug</vt:lpstr>
      <vt:lpstr>'Scadenziario Fiscale'!mag</vt:lpstr>
      <vt:lpstr>'Scadenziario Fiscale'!mar</vt:lpstr>
      <vt:lpstr>'Scadenziario Fiscale'!nov</vt:lpstr>
      <vt:lpstr>'Scadenziario Fiscale'!ott</vt:lpstr>
      <vt:lpstr>'Scadenziario Fiscale'!set</vt:lpstr>
    </vt:vector>
  </TitlesOfParts>
  <Company>Accenture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Imperiale, Gianluca</dc:creator>
  <cp:lastModifiedBy>Paolo Motto</cp:lastModifiedBy>
  <dcterms:created xsi:type="dcterms:W3CDTF">2013-09-18T19:15:42Z</dcterms:created>
  <dcterms:modified xsi:type="dcterms:W3CDTF">2021-05-24T14:50:48Z</dcterms:modified>
</cp:coreProperties>
</file>